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 1" sheetId="1" r:id="rId1"/>
  </sheets>
  <definedNames>
    <definedName name="_xlnm.Print_Area" localSheetId="0">'hoja 1'!$A$1:$H$468</definedName>
    <definedName name="DATO">#REF!</definedName>
    <definedName name="DATOS">#REF!</definedName>
    <definedName name="_xlnm.Print_Titles" localSheetId="0">'hoja 1'!$1:$13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63" i="1" l="1"/>
  <c r="H461" i="1"/>
  <c r="H459" i="1"/>
  <c r="A459" i="1"/>
  <c r="A461" i="1" s="1"/>
  <c r="A463" i="1" s="1"/>
  <c r="H288" i="1" l="1"/>
  <c r="H282" i="1"/>
  <c r="H284" i="1"/>
  <c r="H286" i="1"/>
  <c r="H426" i="1" l="1"/>
  <c r="H26" i="1" l="1"/>
  <c r="H24" i="1"/>
  <c r="H141" i="1" l="1"/>
  <c r="H139" i="1"/>
  <c r="H137" i="1"/>
  <c r="H135" i="1"/>
  <c r="H133" i="1"/>
  <c r="H131" i="1"/>
  <c r="H127" i="1"/>
  <c r="H125" i="1"/>
  <c r="H123" i="1"/>
  <c r="H121" i="1"/>
  <c r="H119" i="1"/>
  <c r="H22" i="1"/>
  <c r="H280" i="1"/>
  <c r="H447" i="1"/>
  <c r="H445" i="1"/>
  <c r="H443" i="1" l="1"/>
  <c r="H322" i="1"/>
  <c r="E318" i="1" l="1"/>
  <c r="H318" i="1" s="1"/>
  <c r="H278" i="1"/>
  <c r="H98" i="1"/>
  <c r="E276" i="1" l="1"/>
  <c r="H276" i="1" s="1"/>
  <c r="H438" i="1" l="1"/>
  <c r="H436" i="1"/>
  <c r="H326" i="1"/>
  <c r="H334" i="1"/>
  <c r="H336" i="1"/>
  <c r="H338" i="1"/>
  <c r="H20" i="1"/>
  <c r="H28" i="1"/>
  <c r="H30" i="1"/>
  <c r="H32" i="1"/>
  <c r="H34" i="1"/>
  <c r="H36" i="1"/>
  <c r="H38" i="1"/>
  <c r="H40" i="1"/>
  <c r="H42" i="1"/>
  <c r="H44" i="1"/>
  <c r="H46" i="1"/>
  <c r="H48" i="1"/>
  <c r="H50" i="1"/>
  <c r="H52" i="1"/>
  <c r="H54" i="1"/>
  <c r="H58" i="1"/>
  <c r="H60" i="1"/>
  <c r="H62" i="1"/>
  <c r="H64" i="1"/>
  <c r="H68" i="1"/>
  <c r="H70" i="1"/>
  <c r="H72" i="1"/>
  <c r="H74" i="1"/>
  <c r="H80" i="1"/>
  <c r="H82" i="1"/>
  <c r="H84" i="1"/>
  <c r="H86" i="1"/>
  <c r="H88" i="1"/>
  <c r="H94" i="1"/>
  <c r="H96" i="1"/>
  <c r="H100" i="1"/>
  <c r="H102" i="1"/>
  <c r="H104" i="1"/>
  <c r="H106" i="1"/>
  <c r="A20" i="1"/>
  <c r="H266" i="1"/>
  <c r="H268" i="1"/>
  <c r="H270" i="1"/>
  <c r="H272" i="1"/>
  <c r="H274" i="1"/>
  <c r="H149" i="1"/>
  <c r="H431" i="1"/>
  <c r="A28" i="1" l="1"/>
  <c r="A30" i="1" s="1"/>
  <c r="A32" i="1" s="1"/>
  <c r="A34" i="1" s="1"/>
  <c r="A36" i="1" s="1"/>
  <c r="A38" i="1" s="1"/>
  <c r="A40" i="1" s="1"/>
  <c r="A42" i="1" s="1"/>
  <c r="A44" i="1" s="1"/>
  <c r="A46" i="1" s="1"/>
  <c r="A48" i="1" s="1"/>
  <c r="A50" i="1" s="1"/>
  <c r="A52" i="1" s="1"/>
  <c r="A54" i="1" s="1"/>
  <c r="A56" i="1" s="1"/>
  <c r="A58" i="1" s="1"/>
  <c r="A60" i="1" s="1"/>
  <c r="A62" i="1" s="1"/>
  <c r="A64" i="1" s="1"/>
  <c r="A66" i="1" s="1"/>
  <c r="A68" i="1" s="1"/>
  <c r="A70" i="1" s="1"/>
  <c r="A72" i="1" s="1"/>
  <c r="A74" i="1" s="1"/>
  <c r="A76" i="1" s="1"/>
  <c r="A78" i="1" s="1"/>
  <c r="A80" i="1" s="1"/>
  <c r="A82" i="1" s="1"/>
  <c r="A84" i="1" s="1"/>
  <c r="A86" i="1" s="1"/>
  <c r="A88" i="1" s="1"/>
  <c r="A90" i="1" s="1"/>
  <c r="A92" i="1" s="1"/>
  <c r="A94" i="1" s="1"/>
  <c r="A96" i="1" s="1"/>
  <c r="A22" i="1"/>
  <c r="A24" i="1" s="1"/>
  <c r="A26" i="1" s="1"/>
  <c r="H312" i="1"/>
  <c r="H314" i="1"/>
  <c r="H316" i="1"/>
  <c r="H308" i="1"/>
  <c r="H310" i="1"/>
  <c r="H418" i="1"/>
  <c r="H420" i="1"/>
  <c r="H422" i="1"/>
  <c r="H424" i="1"/>
  <c r="H388" i="1"/>
  <c r="H390" i="1"/>
  <c r="H392" i="1"/>
  <c r="H394" i="1"/>
  <c r="H396" i="1"/>
  <c r="H398" i="1"/>
  <c r="H400" i="1"/>
  <c r="H380" i="1"/>
  <c r="H386" i="1"/>
  <c r="H384" i="1"/>
  <c r="H382" i="1"/>
  <c r="H381" i="1"/>
  <c r="H379" i="1"/>
  <c r="H375" i="1"/>
  <c r="A100" i="1" l="1"/>
  <c r="A102" i="1" s="1"/>
  <c r="A104" i="1" s="1"/>
  <c r="A106" i="1" s="1"/>
  <c r="A98" i="1"/>
  <c r="H411" i="1"/>
  <c r="H409" i="1"/>
  <c r="H407" i="1"/>
  <c r="H405" i="1"/>
  <c r="H373" i="1" l="1"/>
  <c r="H371" i="1"/>
  <c r="H369" i="1"/>
  <c r="H367" i="1"/>
  <c r="H365" i="1"/>
  <c r="H363" i="1"/>
  <c r="H361" i="1"/>
  <c r="H359" i="1"/>
  <c r="H357" i="1"/>
  <c r="H355" i="1"/>
  <c r="H353" i="1" l="1"/>
  <c r="H351" i="1"/>
  <c r="H349" i="1"/>
  <c r="H347" i="1"/>
  <c r="H235" i="1" l="1"/>
  <c r="H237" i="1"/>
  <c r="H243" i="1"/>
  <c r="H241" i="1"/>
  <c r="H231" i="1"/>
  <c r="H233" i="1"/>
  <c r="H180" i="1"/>
  <c r="H178" i="1"/>
  <c r="H184" i="1"/>
  <c r="H239" i="1"/>
  <c r="H223" i="1"/>
  <c r="H221" i="1"/>
  <c r="H210" i="1"/>
  <c r="H216" i="1"/>
  <c r="H214" i="1"/>
  <c r="H212" i="1"/>
  <c r="H208" i="1"/>
  <c r="H206" i="1"/>
  <c r="H200" i="1" l="1"/>
  <c r="H204" i="1"/>
  <c r="H202" i="1"/>
  <c r="H196" i="1"/>
  <c r="H194" i="1"/>
  <c r="H192" i="1"/>
  <c r="H190" i="1"/>
  <c r="H162" i="1"/>
  <c r="H164" i="1"/>
  <c r="H166" i="1"/>
  <c r="H168" i="1"/>
  <c r="H170" i="1"/>
  <c r="H172" i="1"/>
  <c r="H174" i="1"/>
  <c r="H176" i="1"/>
  <c r="H182" i="1"/>
  <c r="H160" i="1"/>
  <c r="H158" i="1"/>
  <c r="H156" i="1"/>
  <c r="H143" i="1" l="1"/>
  <c r="H145" i="1"/>
  <c r="H147" i="1"/>
  <c r="H117" i="1" l="1"/>
  <c r="E76" i="1" l="1"/>
  <c r="H76" i="1" s="1"/>
  <c r="E66" i="1" l="1"/>
  <c r="H66" i="1" s="1"/>
  <c r="E56" i="1"/>
  <c r="H56" i="1" s="1"/>
  <c r="E92" i="1" l="1"/>
  <c r="H92" i="1" s="1"/>
  <c r="E90" i="1"/>
  <c r="H90" i="1" s="1"/>
  <c r="E78" i="1"/>
  <c r="H78" i="1" s="1"/>
  <c r="Q72" i="1" l="1"/>
  <c r="H113" i="1" l="1"/>
  <c r="H245" i="1" l="1"/>
  <c r="H229" i="1"/>
  <c r="H227" i="1"/>
  <c r="H225" i="1"/>
  <c r="H198" i="1" l="1"/>
  <c r="H188" i="1" l="1"/>
  <c r="H416" i="1"/>
  <c r="H129" i="1"/>
  <c r="H115" i="1"/>
  <c r="H264" i="1"/>
  <c r="H262" i="1"/>
  <c r="H260" i="1"/>
  <c r="H256" i="1" l="1"/>
  <c r="H254" i="1"/>
  <c r="H297" i="1" l="1"/>
  <c r="H258" i="1" l="1"/>
  <c r="H252" i="1" l="1"/>
  <c r="H250" i="1"/>
  <c r="H111" i="1" l="1"/>
  <c r="H154" i="1"/>
  <c r="H18" i="1"/>
  <c r="H342" i="1" l="1"/>
  <c r="H299" i="1" l="1"/>
  <c r="H293" i="1"/>
  <c r="H324" i="1" l="1"/>
  <c r="H457" i="1" l="1"/>
  <c r="H453" i="1"/>
  <c r="H332" i="1" l="1"/>
  <c r="H330" i="1"/>
  <c r="H306" i="1"/>
  <c r="H304" i="1"/>
  <c r="H466" i="1" l="1"/>
  <c r="H467" i="1" s="1"/>
  <c r="H468" i="1" s="1"/>
  <c r="A111" i="1" l="1"/>
  <c r="A113" i="1" s="1"/>
  <c r="A115" i="1" s="1"/>
  <c r="A117" i="1" s="1"/>
  <c r="A129" i="1" l="1"/>
  <c r="A119" i="1"/>
  <c r="A121" i="1" s="1"/>
  <c r="A123" i="1" s="1"/>
  <c r="A125" i="1" s="1"/>
  <c r="A127" i="1" s="1"/>
  <c r="A143" i="1" l="1"/>
  <c r="A145" i="1" s="1"/>
  <c r="A147" i="1" s="1"/>
  <c r="A149" i="1" s="1"/>
  <c r="A154" i="1" s="1"/>
  <c r="A156" i="1" s="1"/>
  <c r="A158" i="1" s="1"/>
  <c r="A160" i="1" s="1"/>
  <c r="A162" i="1" s="1"/>
  <c r="A164" i="1" s="1"/>
  <c r="A166" i="1" s="1"/>
  <c r="A168" i="1" s="1"/>
  <c r="A170" i="1" s="1"/>
  <c r="A172" i="1" s="1"/>
  <c r="A174" i="1" s="1"/>
  <c r="A176" i="1" s="1"/>
  <c r="A178" i="1" s="1"/>
  <c r="A180" i="1" s="1"/>
  <c r="A182" i="1" s="1"/>
  <c r="A184" i="1" s="1"/>
  <c r="A131" i="1"/>
  <c r="A133" i="1" s="1"/>
  <c r="A135" i="1" s="1"/>
  <c r="A137" i="1" s="1"/>
  <c r="A139" i="1" s="1"/>
  <c r="A141" i="1" s="1"/>
  <c r="A188" i="1" l="1"/>
  <c r="A190" i="1" s="1"/>
  <c r="A192" i="1" s="1"/>
  <c r="A194" i="1" s="1"/>
  <c r="A196" i="1" s="1"/>
  <c r="A198" i="1" s="1"/>
  <c r="A200" i="1" s="1"/>
  <c r="A202" i="1" s="1"/>
  <c r="A204" i="1" s="1"/>
  <c r="A206" i="1" s="1"/>
  <c r="A208" i="1" s="1"/>
  <c r="A210" i="1" s="1"/>
  <c r="A212" i="1" s="1"/>
  <c r="A214" i="1" s="1"/>
  <c r="A216" i="1" s="1"/>
  <c r="A221" i="1" l="1"/>
  <c r="A223" i="1" s="1"/>
  <c r="A225" i="1" s="1"/>
  <c r="A227" i="1" s="1"/>
  <c r="A229" i="1" s="1"/>
  <c r="A231" i="1" s="1"/>
  <c r="A233" i="1" s="1"/>
  <c r="A235" i="1" s="1"/>
  <c r="A237" i="1" s="1"/>
  <c r="A239" i="1" s="1"/>
  <c r="A241" i="1" s="1"/>
  <c r="A243" i="1" s="1"/>
  <c r="A245" i="1" s="1"/>
  <c r="A250" i="1" l="1"/>
  <c r="A252" i="1" s="1"/>
  <c r="A254" i="1" s="1"/>
  <c r="A256" i="1" s="1"/>
  <c r="A258" i="1" s="1"/>
  <c r="A260" i="1" s="1"/>
  <c r="A262" i="1" s="1"/>
  <c r="A264" i="1" s="1"/>
  <c r="A266" i="1" s="1"/>
  <c r="A268" i="1" s="1"/>
  <c r="A270" i="1" s="1"/>
  <c r="A272" i="1" s="1"/>
  <c r="A274" i="1" s="1"/>
  <c r="A276" i="1" s="1"/>
  <c r="A278" i="1" s="1"/>
  <c r="A280" i="1" s="1"/>
  <c r="A282" i="1" s="1"/>
  <c r="A284" i="1" s="1"/>
  <c r="A286" i="1" s="1"/>
  <c r="A288" i="1" s="1"/>
  <c r="A293" i="1" l="1"/>
  <c r="A297" i="1" s="1"/>
  <c r="A299" i="1" s="1"/>
  <c r="A304" i="1" s="1"/>
  <c r="A306" i="1" s="1"/>
  <c r="A308" i="1" s="1"/>
  <c r="A310" i="1" s="1"/>
  <c r="A312" i="1" s="1"/>
  <c r="A314" i="1" s="1"/>
  <c r="A316" i="1" s="1"/>
  <c r="A324" i="1" l="1"/>
  <c r="A326" i="1" s="1"/>
  <c r="A330" i="1" s="1"/>
  <c r="A332" i="1" s="1"/>
  <c r="A334" i="1" s="1"/>
  <c r="A336" i="1" s="1"/>
  <c r="A338" i="1" s="1"/>
  <c r="A342" i="1" s="1"/>
  <c r="A347" i="1" s="1"/>
  <c r="A349" i="1" s="1"/>
  <c r="A351" i="1" s="1"/>
  <c r="A353" i="1" s="1"/>
  <c r="A355" i="1" s="1"/>
  <c r="A357" i="1" s="1"/>
  <c r="A359" i="1" s="1"/>
  <c r="A361" i="1" s="1"/>
  <c r="A363" i="1" s="1"/>
  <c r="A365" i="1" s="1"/>
  <c r="A367" i="1" s="1"/>
  <c r="A369" i="1" s="1"/>
  <c r="A371" i="1" s="1"/>
  <c r="A373" i="1" s="1"/>
  <c r="A375" i="1" s="1"/>
  <c r="A379" i="1" s="1"/>
  <c r="A380" i="1" s="1"/>
  <c r="A381" i="1" s="1"/>
  <c r="A382" i="1" s="1"/>
  <c r="A384" i="1" s="1"/>
  <c r="A386" i="1" s="1"/>
  <c r="A318" i="1"/>
  <c r="A322" i="1" s="1"/>
  <c r="A388" i="1" l="1"/>
  <c r="A390" i="1" s="1"/>
  <c r="A392" i="1" s="1"/>
  <c r="A394" i="1" s="1"/>
  <c r="A396" i="1" s="1"/>
  <c r="A398" i="1" s="1"/>
  <c r="A400" i="1" s="1"/>
  <c r="A405" i="1" s="1"/>
  <c r="A407" i="1" s="1"/>
  <c r="A409" i="1" s="1"/>
  <c r="A411" i="1" s="1"/>
  <c r="A416" i="1" s="1"/>
  <c r="A418" i="1" l="1"/>
  <c r="A420" i="1" s="1"/>
  <c r="A422" i="1" s="1"/>
  <c r="A424" i="1" s="1"/>
  <c r="A426" i="1" s="1"/>
  <c r="A431" i="1" l="1"/>
  <c r="A436" i="1" s="1"/>
  <c r="A438" i="1" s="1"/>
  <c r="A453" i="1" l="1"/>
  <c r="A457" i="1" s="1"/>
  <c r="A443" i="1"/>
  <c r="A445" i="1" s="1"/>
  <c r="A447" i="1" s="1"/>
</calcChain>
</file>

<file path=xl/sharedStrings.xml><?xml version="1.0" encoding="utf-8"?>
<sst xmlns="http://schemas.openxmlformats.org/spreadsheetml/2006/main" count="465" uniqueCount="271">
  <si>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</si>
  <si>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</si>
  <si>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</si>
  <si>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</si>
  <si>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</si>
  <si>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</si>
  <si>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</si>
  <si>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</si>
  <si>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</si>
  <si>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</si>
  <si>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</si>
  <si>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</si>
  <si>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</si>
  <si>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</si>
  <si>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M2</t>
  </si>
  <si>
    <t>DEMOLICION, DESMANTELAMIENTO Y RETIROS</t>
  </si>
  <si>
    <t>PZA</t>
  </si>
  <si>
    <t>ML</t>
  </si>
  <si>
    <t>KG</t>
  </si>
  <si>
    <t>ALBAÑILERIA</t>
  </si>
  <si>
    <t>INSTALACIONES HIDRAULICAS</t>
  </si>
  <si>
    <t>CIELOS Y PLAFONES</t>
  </si>
  <si>
    <t>INSTALACIONES ELECTRICAS</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</si>
  <si>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</si>
  <si>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</si>
  <si>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</si>
  <si>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</si>
  <si>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</si>
  <si>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</si>
  <si>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</si>
  <si>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</si>
  <si>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</si>
  <si>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</si>
  <si>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</si>
  <si>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</si>
  <si>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</si>
  <si>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</si>
  <si>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44140003</t>
  </si>
  <si>
    <t>44120002</t>
  </si>
  <si>
    <t>MUEBLES SANITARIOS</t>
  </si>
  <si>
    <t>INODOROS Y MINGITORIOS</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</si>
  <si>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</si>
  <si>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</si>
  <si>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LAVABOS</t>
  </si>
  <si>
    <t>PISO PORCELANICO SATINADO DE 60 X 60 CMS MARCA INTERCERAMIC MODELO STONEWALK, COLOR MARFIL O SIMILAR, COLOCADO A HUESO CON ADHESIVO CREST Y BOQUILLA ANTIHONGOS, INCLUYE: SUMINISTRO Y COLOCACION, MATERIALES, CORTES, DESPERDICIOS, HERRAMIENTA, EQUIPO, MANO DE OBRA Y TODO LO NECESARIO PARA SU CORRECTA EJECUCION.</t>
  </si>
  <si>
    <t>ZOCLO A BASE DE PISO PORCELANICO SATINADO DE 10 X 60 CMS MARCA INTERCERAMIC MODELO STONEWLK  COLOR MARFIL  O SIMILAR COLOR GRIS, COLOCADO A HUESO CON ADHESIVO CREST Y BOQUILLA ANTIHONGOS, INCLUYE: SUMINISTRO Y COLOCACION, MATERIALES, CORTES, DESPERDICIOS, HERRAMIENTA, EQUIPO, MANO DE OBRA Y TODO LO NECESARIO PARA SU CORRECTA EJECUCION.</t>
  </si>
  <si>
    <t>AZOTEA</t>
  </si>
  <si>
    <t>DESMONTAJE  DE MUEBLES SANITARIOS (INODOROS, MINGITORIOS  Y LAVABOS),  SIN RECUPERACIÓN, INCLUYE: EQUIPO, HERRAMIENTA, MANO DE OBRA PARA LA DEMOLICIÓN DE ENCOFRADO, DESMONTAJE DE PIEZAS DE SUJECIÓN Y ACCESORIOS,  TAPONEO DE TUBERIAS DE AGUA Y DRENAJE, LIMPIEZA, RETIRO DE MUEBLES Y ACCESORIOS FUERA DE LA OBRA, EQUIPO  NECESARIOS  PARA  LA  CORRECTA EJECUCIÓN DE LOS TRABAJOS.</t>
  </si>
  <si>
    <t>DESMONTAJE DE BARANDALES METALICOS EN ESCALERA, FORMADOS POR PERFILES, SIN RECUPERACION DE BARANDAL Y SUS PLACAS BASE. INCLUYE: DESMONTAJE DE PLACAS, RETIRO FUERA DE LA OBRA A TIRO LIBRE A LUGAR AUTORIZADO POR EL MUNICIPIO, HERRAMIENTA, EQUIPO, MANO DE OBRA.</t>
  </si>
  <si>
    <t>RETIRO MICAS DE LUMINARIAS Y LAMPARAS, SIN RECUPERACIÓN, INCLUYE: EQUIPO, HERRAMIENTA, MANO DE OBRA RETIRO DE PIEZAS DE SUJECIÓN Y ACCESORIOS, LIMPIEZA, RETIRO DE MATERIAL DE DESMONTAJE FUERA DE OBRA Y TODO LO NECESARIOS PARA SU CORRECTA EJECUCIÓN.</t>
  </si>
  <si>
    <t>RETIRO DE TINACO PLASTICO TIPO ROTOPLAST, INCLUYE: RETIRO FUERA DE LA OBRA O LUGAR AUTORIZADO POR EL MUNICIPIO, TAPONEO DE TUBERIAS DE AGUA, HERRAMIENTA EQUIPO, GRUA, MANO DE OBRA Y TODO LO NECESARIO PARA SU CORRECTA EJECUCION</t>
  </si>
  <si>
    <t>RETIRO DE TINACO DE ASBESTO, INCLUYE: RETIRO FUERA DE LA OBRA O LUGAR AUTORIZADO POR EL MUNICIPIO, TAPONEO DE TUBERIAS DE AGUA, HERRAMIENTA EQUIPO, GRUA, MANO DE OBRA Y TODO LO NECESARIO PARA SU CORRECTA EJECUCION</t>
  </si>
  <si>
    <t xml:space="preserve">TINACO TRICAPA 2500 LTS MARCA ROTOPLAST O SIMILAR, INCLUYE: SUMINISTRO Y COLOCACION, MATERIALES, CONEXIONES, VALVULAS, HERRAMIENTA, EQUIPO, MANO DE OBRA Y TODO LO NECESARIO PARA SU CORRECTA EJECUCION </t>
  </si>
  <si>
    <t>MANTENIMIENTO A LUMINARIAS FLUORESCENTES DE 0.30 X 1.20 MTS, INCLUYE: LIMPIEZA DE CARCASA, CAMBIO DE UNIDAD FLUORESCENTE, COLOCACION DE MICAS NUEVAS, MATERIALES, SUMINISTRO Y COLOCACION, HERRAMIENTA, EQUIPO, MANO DE OBRA Y TODO LO NECESARIO PARA SU CORRECTA EJECUCION</t>
  </si>
  <si>
    <t>PROYECTO :  REMODELACION DE LAS OFICINAS DE LA REPRESENTACION DEL GOBIERNO DEL ESTADO EN LA CUIDAD DE MEXICO</t>
  </si>
  <si>
    <t>OBRA           :  REMODELACION DE LAS OFICINAS DE LA REPRESENTACION DEL GOBIERNO DEL ESTADO EN LA CUIDAD DE MEXICO</t>
  </si>
  <si>
    <t>36120012</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</si>
  <si>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</si>
  <si>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SUMINISTRO Y COLOCACIÓN DE IMPERMEABILIZANTE PREFABRICADO APP, MARCA FESTER O SIMILAR,  CON REFUERZO DE MEMBRANA POLIESTER, GROSOR DE 4.0 MM INCLUYE:  SUMINISTRO Y COLOCACION, MATERIALES, RETIRO DEL IMPERMEABILIZANTE DAÑADO Y LIMPIEZA GENERAL DE LA SUPERFICIE,  SELLAMIENTOS CON CEMENTO PLASTICO EN GRIETAS, ANGULOS DE PRETILES, CUELLOS DE TUBERIAS Y BASES DE TINACOS, , MATERIAL, HERRAMIENTA, EQUIPO Y MANO DE OBRA Y TODO LO NECESARIO PARA SU CORRECTA EJECUCIÓN.</t>
  </si>
  <si>
    <t>MUNICIPIO : CUIDAD DE MEXICO, MEXICO</t>
  </si>
  <si>
    <t>RETIRO DE ZOCLO DE MADERA EXISTENTE. INCLUYE: RETIRO  A TIRO LIBRE FUERA DE LA OBRA, HERRAMIENTA, EQUIPO, LIMPIEZA, TODO LO NECESARIO PAR SU CORRECTA EJECUCION Y MANO DE OBRA</t>
  </si>
  <si>
    <t>RETIRO DE PAPEL TAPIZ EN MURO EXISTENTE. INCLUYE: RETIRO  A TIRO LIBRE FUERA DE LA OBRA, HERRAMIENTA, EQUIPO, LIMPIEZA, TODO LO NECESARIO PARA SU CORRECTA EJECUCION Y MANO DE OBRA</t>
  </si>
  <si>
    <t>RETIRO DE ALFOMBRA EXISTENTE. INCLUYE: RETIRO  A TIRO LIBRE FUERA DE LA OBRA, HERRAMIENTA, EQUIPO, LIMPIEZA, TODO LO NECESARIO PARA SU CORRECTA EJECUCION Y MANO DE OBRA</t>
  </si>
  <si>
    <t>RETIRO DE ZOCLO VINILICO EXISTENTE. INCLUYE: RETIRO  A TIRO LIBRE FUERA DE LA OBRA, HERRAMIENTA, EQUIPO, LIMPIEZA, TODO LO NECESARIO PARA SU CORRECTA EJECUCION Y MANO DE OBRA</t>
  </si>
  <si>
    <t>RETIRO DE PISO VINILICO EXISTENTE. INCLUYE: RETIRO  A TIRO LIBRE FUERA DE LA OBRA, HERRAMIENTA, EQUIPO, LIMPIEZA, TODO LO NECESARIO PARA SU CORRECTA EJECUCION Y MANO DE OBRA</t>
  </si>
  <si>
    <t>RETIRO DE ACABADO RUSTICO EN MURO EXISTENTE. INCLUYE: RETIRO  A TIRO LIBRE FUERA DE LA OBRA, HERRAMIENTA, EQUIPO, LIMPIEZA, TODO LO NECESARIO PARA SU CORRECTA EJECUCION Y MANO DE OBRA</t>
  </si>
  <si>
    <t>MANTENIMIENTO A LUMINARIAS DE PARED PARA EXTERIOR 1 LUZ, INCLUYE: LIMPIEZA DE CARCASA, CAMBIO DE FOCO AHORRADOR MATERIALES, SUMINISTRO Y COLOCACION, HERRAMIENTA, EQUIPO, MANO DE OBRA Y TODO LO NECESARIO PARA SU CORRECTA EJECUCION</t>
  </si>
  <si>
    <t>MANTENIMIENTO A LUMINARIAS SPOT EMPOTRADOS EN PLAFON, INCLUYE: LIMPIEZA DE CARCASA, CAMBIO DE FOCO, MATERIALES, SUMINISTRO Y COLOCACION, HERRAMIENTA, EQUIPO, MANO DE OBRA Y TODO LO NECESARIO PARA SU CORRECTA EJECUCION</t>
  </si>
  <si>
    <t>BASE SOCKET DE CERAMICA PARA FOCO DE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   (L 16)</t>
  </si>
  <si>
    <t>FOCO FLUORECENTE DE 20 W,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</si>
  <si>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</si>
  <si>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HERRERIA</t>
  </si>
  <si>
    <t>PROTECTORES</t>
  </si>
  <si>
    <t>BARANDAL DE ACERO INOXIDABLE FABRICADO A BASE DE  PERFIL TUBULAR DE 1"  COMO SOPORTE VERTICAL @ 1.00 MTS A UNA ALTURA DE 0.90 MTS. A EJE DE TUBO SOLDADO A PLACA DE 3"X3"X1/2" ANCLADA EN CONCRETO CON 4 ANCLAS  DE 1/2" DE 4 X 6 CMS  Y  TUBO DE 2" HORIZONTAL EN LA PARTE SUPERIOR Y TRES BARRAS INTERMEDIOS DE 3/4"   INCLUYE: SUMINISTRO E INSTALACION, MATERIALES (TODO EN ACERO INOXIDABLE), HERRAMIENTA, EQUIPO, PINTURA,  MANO DE OBRA Y TODO LO NECESARIO PARA SU CORRECTA EJECUCION.</t>
  </si>
  <si>
    <t>RED HIDRAULICA</t>
  </si>
  <si>
    <t>INSTALACIONES DRENAJE SANITARIO</t>
  </si>
  <si>
    <t>RED SANITARIA CON TUBERIA DE PVC DE 2" PARED GRUESA. INCLUYE: SUMINISTRO E INSTALACION, MATERIAL, PIEZAS ESPECIALES, CORTES, DESPERDICIOS, PRUEBAS, EXCAVACION, RELLENO, RANURAS, RESANES, EQUIPO, HERRAMIENTA, MANO DE OBRA Y TODO LO NECESARIO PARA SU CORRECTA EJECUCION</t>
  </si>
  <si>
    <t>SUMINISTRO E INSTALACIÓN DE CESPOL DE PVC SANITARIO UNA SALIDA DE  2"Ø . INCLUYE: MATERIAL, ACARREO, PEGAMENTO, PRUEBAS, EXCAVACION, RELLENO, RANURAS, RESANES, EQUIPO, HERRAMIENTA, MANO DE OBRA Y TODO LO NECESARIO PARA SU CORRECTA EJECUCION.</t>
  </si>
  <si>
    <t>SUMINISTRO E INSTALACIÓN DE TEE DE PVC SANITARIO UNA SALIDA DE  2"Ø . INCLUYE: MATERIAL, ACARREO, PEGAMENTO, PRUEBAS, EXCAVACION, RELLENO, RANURAS, RESANES, EQUIPO, HERRAMIENTA, MANO DE OBRA Y TODO LO NECESARIO PARA SU CORRECTA EJECUCION.</t>
  </si>
  <si>
    <t>SUMINISTRO E INSTALACIÓN DE CODO DE PVC SANITARIO DE 2"Ø  90°   INCLUYE: MATERIAL, ACARREO, PEGAMENTO, PRUEBAS, EXCAVACION, RELLENO, RANURAS, RESANES, EQUIPO, HERRAMIENTA, MANO DE OBRA Y TODO LO NECESARIO PARA SU CORRECTA EJECUCION.</t>
  </si>
  <si>
    <t>SUMINISTRO E INSTALACIÓN DE CODO DE PVC SANITARIO DE 2"Ø 45°    INCLUYE: MATERIAL, ACARREO, PEGAMENTO, PRUEBAS, EXCAVACION, RELLENO, RANURAS, RESANES, EQUIPO, HERRAMIENTA, MANO DE OBRA Y TODO LO NECESARIO PARA SU CORRECTA EJECUCION.</t>
  </si>
  <si>
    <t>INODORO MARCA ORION MODELO ANDROMEDA (TAZA ALARGADA)  O EQUIVALENTE EN CALIDAD Y PRECIO COLOR BLANCO,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</si>
  <si>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SUMINISTRO Y COLOCACIÓN DE POLICARBONATO PARA ZONA DE FUMAR DE 6.63 MTS POR 2.83 MTS CON VENTILACIONES.COLOCADO SOBRE LA ESTRUCTURA DE ACERO, VER DETALLE EN PLANO, INCLUYE: SUMINISTRO Y COLOCACION, MATERIALES,  ELEMENTOS DE FIJACION, HERRAMIENTA, EQUIPO, MANO DE OBRA Y TODO LO NECSARIO PARA SU CORRECTA EJECUCION</t>
  </si>
  <si>
    <t>COLOCACIÓN DE PINTURA VINIL-ACRILICA EN CIELOS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</si>
  <si>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COLOCACIÓN DE PINTURA VINIL-ACRILICA EN MUROS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</si>
  <si>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UBICACION :  CALLE MARSELLA #25 COLONIA JUAREZ, DELEGACION CUAHUTEMOC, CP. 06600</t>
  </si>
  <si>
    <t>DEMOLICION DE JARDINERA, HECHA A BASE DE BLOCK DECORATIVO, CON MEDIDAS DE 1.80 MTS X 1.80 MTS X 0.60 MTS DE ALTO, INCLUYE: CARGA Y RETIRO DE ESCOMBRO Y TIERRA DE LA JARDINERA FUERA DE LA OBRA A TIRO LIBRE A LUGAR AUTORIZADO POR EL MUNICIPIO,  RESANES, MANIOBRAS, LIMPIEZA, HERRAMIENTA, EQUIPO, MANO DE OBRA Y TODO LO NECESARIO PARA SU CORRECTA EJECUCION.</t>
  </si>
  <si>
    <t>RETIRO DE ESCALONES  DE MADERA DE 1.10 MTS POR .30 MTS Y ALTURA DE ESCALON DE .17 MTS. INCLUYE: RETIRO AL LUGAR INDICADO POR EL SUPERVISOR DE  LA S.I.,  RETIRO DE ELEMENTOS DE FIJACION , RESANES, LIMPIEZA Y TODO LO NECESARIO PARA SU CORRECTA EJECUCION Y MANO DE OBRA.</t>
  </si>
  <si>
    <t>DEMOLICION DE MURO DE TABLAROCA Y/O DUROCK DOBLE. INCLUYE: RETIRO DE ESTRUCTURA Y RETIRO DE ESCOMBRO FUERA DE LA OBRA A TIRO LIBRE A LUGAR AUTORIZADO POR EL MUNICIPIO, LIMPIEZA, MANIOBRAS, FILETES, RESANES. HERRAMIENTA, EQUIPO Y TODO LO NECESARIO PARA SU CORRECTA EJECUCION.</t>
  </si>
  <si>
    <t>RETIRO DE CUBIERTA PLASTICA EXISTENTE DE DIMENSIONES 7.0 x 3.0 MTS HASTA UNA ALTURA DE 3.0 MTS INCLUYE: RETIRO  A TIRO LIBRE FUERA DE LA OBRA, HERRAMIENTA, EQUIPO, LIMPIEZA, TODO LO NECESARIO PAR SU CORRECTA EJECUCION.</t>
  </si>
  <si>
    <t>CANCELACION DE SALIDA  HIDRAULICA HASTA UNA ALTURA DE 2.5 MTS,  INCLUYE: RETIRO FUERA DE LA OBRA O LUGAR AUTORIZADO POR EL MUNICIPIO, TAPONEO DE TUBERIAS DE AGUA, HERRAMIENTA EQUIPO, MANO DE OBRA Y TODO LO NECESARIO PARA SU CORRECTA EJECUCION</t>
  </si>
  <si>
    <t>SAL</t>
  </si>
  <si>
    <t xml:space="preserve">RESANE DE FILETES DE VANOS DE PUERTAS Y VENTANAS A BASE DE MORTERO CEMENTO ARENA. INCLUYE MATERIAL, MANO DE OBRA, LIMPIEZA DEL AREA AFECTADA </t>
  </si>
  <si>
    <t>DESMONTAJE DE PLAFON REGISTRABLE DE DIMENSIONES 0.61 x 0.61 MTS SUSPENDIDO HASTA UNA ALTURA DE 3 MTS. INCLUYE RETIRO FUERA DE LA OBRA A TIRO LIBRE A LUGAR AUTORIZADO POR EL MUNICIPIO, HERRAMIENTA, EQUIPO, MANO DE OBRA.</t>
  </si>
  <si>
    <t>DEMOLICION DE JARDINERA HECHA A BASE DE BLOCK RELLENO DE CONCRETO DE DIMENSIONES 3.6 x 0.60 MTS . INCLUYE RETIRO DE ESCOMBRO FUERA DE LA OBRA A TIRO LIBRE A LUGAR AUTORIZADO POR EL MUNICIPIO, LIMPIEZA, MANIOBRAS, FILETES, RESANES CON MATERIAL IGUAL AL EXISTENTE. HERRAMIENTA, EQUIPO Y TODO LO NECESARIO PARA SU CORRECTA EJECUCION.</t>
  </si>
  <si>
    <t>DEMOLICION DE DENTELLON PERIMETRAL.   INCLUYE RETIRO DE ESCOMBRO FUERA DE LA OBRA A TIRO LIBRE A LUGAR AUTORIZADO POR EL MUNICIPIO, LIMPIEZA, MANIOBRAS, FILETES,  RESANES CON MATERIAL IGUAL AL EXISTENTE. HERRAMIENTA, EQUIPO Y TODO LO NECESARIO PARA SU CORRECTA EJECUCION.</t>
  </si>
  <si>
    <t>DESMONTAJE DE PLACAS TIPO ESCUADRA ANCLADAS SOBRE PISO, INCLUYE RETIRO FUERA DE LA OBRA A TIRO LIBRE A LUGAR AUTORIZADO POR EL MUNICIPIO, HERRAMIENTA,  RESANES CON MATERIAL IGUAL AL EXISTENTE,  EQUIPO, MANO DE OBRA Y TODO LO NECESARIO PARA SU CORRECTA EJECUCION.</t>
  </si>
  <si>
    <t>DESMONTAJE DE CANCELERIA HECHA DE MADERA SIN RECUPERAR, INCLUYE  RETIRO FUERA DE LA OBRA A TIRO LIBRE A LUGAR AUTORIZADO POR EL MUNICIPIO, HERRAMIENTA,  RESANES CON MATERIAL IGUAL AL EXISTENTE , EQUIPO, MANO DE OBRA Y TODO LO NECESARIO PARA SU CORRECTA EJECUCION.</t>
  </si>
  <si>
    <t>DESMONTAJE DE LUMINARIA SIN RECUPERAR, INCLUYE DESCABLEADO, ENCINTADO,  RETIRO FUERA DE LA OBRA A TIRO LIBRE A LUGAR AUTORIZADO POR EL MUNICIPIO, HERRAMIENTA,  RESANES CON MATERIAL IGUAL AL EXISTENTE,  EQUIPO, MANO DE OBRA Y TODO LO NECESARIO PARA SU CORRECTA EJECUCION.</t>
  </si>
  <si>
    <t>DESMONTAJE DE CORTINERO TIPO PERSIANA  HASTA UNA ALTURA DE 3 MTS. INCLUYE RETIRO FUERA DE LA OBRA A TIRO LIBRE A LUGAR AUTORIZADO POR EL MUNICIPIO, HERRAMIENTA, EQUIPO, MANO DE OBRA.</t>
  </si>
  <si>
    <t>DESMONTAJE DE PORTON HECHO DE FORJA DE DIMENSIONES 4.45 x 2.2 SIN RECUPERAR, INCLUYE  RETIRO FUERA DE LA OBRA A TIRO LIBRE A LUGAR AUTORIZADO POR EL MUNICIPIO, HERRAMIENTA,  RESANES CON MATERIAL IGUAL AL EXISTENTE,EQUIPO, MANO DE OBRA Y TODO LO NECESARIO PARA SU CORRECTA EJECUCION.</t>
  </si>
  <si>
    <t>RETIRO DE DESCANSO EN RAMPA DE ESCALERA HECHO DE MADERA  2.20 x 0.90 MTS. INCLUYE: RETIRO AL LUGAR INDICADO POR EL SUPERVISOR DE  LA S.I.,  RETIRO DE ELEMENTOS DE FIJACION , RESANES, LIMPIEZA Y TODO LO NECESARIO PARA SU CORRECTA EJECUCION Y MANO DE OBRA.</t>
  </si>
  <si>
    <t>DESMONTAJE DE MARCO Y  PUERTA HECHA DE FORJA DE DIMENSIONES 1.2 x 2.2 SIN RECUPERAR, INCLUYE  RETIRO FUERA DE LA OBRA A TIRO LIBRE A LUGAR AUTORIZADO POR EL MUNICIPIO, HERRAMIENTA,  RESANES CON MATERIAL IGUAL AL EXISTENTE, EQUIPO, MANO DE OBRA Y TODO LO NECESARIO PARA SU CORRECTA EJECUCION.</t>
  </si>
  <si>
    <t>DESMONTAJE DE MARCO Y PUERTA HECHA DE FORJA DE DIMENSIONES 0.85 x 2.2 SIN RECUPERAR, INCLUYE  RETIRO FUERA DE LA OBRA A TIRO LIBRE A LUGAR AUTORIZADO POR EL MUNICIPIO, HERRAMIENTA,  RESANES CON MATERIAL IGUAL AL EXISTENTE, EQUIPO, MANO DE OBRA Y TODO LO NECESARIO PARA SU CORRECTA EJECUCION.</t>
  </si>
  <si>
    <t>DESMONTAJE DE MARCO Y PUERTA HECHA DE FORJA DE DIMENSIONES 1.0 x 0.80 SIN RECUPERAR, INCLUYE  RETIRO FUERA DE LA OBRA A TIRO LIBRE A LUGAR AUTORIZADO POR EL MUNICIPIO, HERRAMIENTA,  RESANES CON MATERIAL IGUAL AL EXISTENTE, EQUIPO, MANO DE OBRA Y TODO LO NECESARIO PARA SU CORRECTA EJECUCION.</t>
  </si>
  <si>
    <t>DESMONTAJE DE CANCELERIA HECHA DE FORJA  CON CRISTALERIA DE 6 MM. SIN RECUPERAR, INCLUYE  RETIRO FUERA DE LA OBRA A TIRO LIBRE A LUGAR AUTORIZADO POR EL MUNICIPIO, HERRAMIENTA,  RESANES CON MATERIAL IGUAL AL EXISTENTE, EQUIPO, MANO DE OBRA Y TODO LO NECESARIO PARA SU CORRECTA EJECUCION.</t>
  </si>
  <si>
    <t xml:space="preserve">TINACO TRICAPA 5000 LTS MARCA ROTOPLAST O SIMILAR, INCLUYE: SUMINISTRO Y COLOCACION, MATERIALES, CONEXIONES, VALVULAS, HERRAMIENTA, EQUIPO, MANO DE OBRA Y TODO LO NECESARIO PARA SU CORRECTA EJECUCION </t>
  </si>
  <si>
    <t xml:space="preserve">TINACO TRICAPA 10000 LTS MARCA ROTOPLAST O SIMILAR, INCLUYE: SUMINISTRO Y COLOCACION, MATERIALES, CONEXIONES, VALVULAS, HERRAMIENTA, EQUIPO, MANO DE OBRA Y TODO LO NECESARIO PARA SU CORRECTA EJECUCION </t>
  </si>
  <si>
    <t>EQUIPOS, TINACOS Y CONEXCIONES</t>
  </si>
  <si>
    <t>INSTALACIÓN DE BOMBA CENTRIFUGA MARCA FRANKLIN  SERIE D 3/4 HP MODELO 15FPDA1B-S O SIMILAR, FABRICADA EN HIERRO VACIADO. INCLUYE: MATERIALES DE CONSUMO (CINTAS, PEGAMENTOS, SELLADO,  TORNILLERÍA ETC.), ALINEACION, TRAZO, LIMPIEZA, HERRAMIENTA EQUIPOS Y MANO DE OBRA.</t>
  </si>
  <si>
    <t>SUMINISTRO E INSTALACIÓN DE TUBO DE PVC HIDRÁULICO DE 38 mm (1 1/2") Ø  CEDULA 40  INCLUYE: ACARREO, CORTES, PEGAMENTO PARA PVC, LIJA, DESPERDICIOS,  PRUEBAS DE HERMETICIDAD, HERRAMIENTA, EQUIPO, MANO DE OBRA Y TODO LO NECESARIO PARA SU CORRECTA EJECUCION.</t>
  </si>
  <si>
    <t>SUMINISTRO E INSTALACIÓN DE TUBO DE PVC HIDRÁULICO DE 25 mm (1") Ø  CEDULA 40  INCLUYE: ACARREO,  CORTES, 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</si>
  <si>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</si>
  <si>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</si>
  <si>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</si>
  <si>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</si>
  <si>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REDUCCION BUSHING DE PVC HIDRAULICO 1 1/2" A 1" Ø CEDULA 40. INCLUYE: ACARREO,  CORTES, PEGAMENTO PARA PVC, LIJA, DESPERDICIOS, PRUEBAS DE HERMETICIDAD, HERRAMIENTA, EQUIPO, MANO DE OBRA Y TODO LO NECESARIO PARA SU CORRECTA EJECUCION.</t>
  </si>
  <si>
    <t>SUMINISTRO E INSTALACION DE VALVULA CHECK DE 1" Ø ROSCADA MCA. URREA O SIMILAR INCLUYE: ACARREO, SELLAROSCAS, PRUEBAS, SUPERVISION Y HERRAMIENTA.</t>
  </si>
  <si>
    <t>SUMINISTRO E INSTALACIÓN DE TUBO PLUS DE ROTOPLAST O SIMILAR DE 20 mm (1/2")  Ø COD. 200224 INCLUYE: ACARREO,  CORTES, LIJA, DESPERDICIOS, PRUEBAS DE HERMETICIDAD, HERRAMIENTA, EQUIPO, MANO DE OBRA Y TODO LO NECESARIO PARA SU CORRECTA EJECUCION.</t>
  </si>
  <si>
    <t>SUMINISTRO E INSTALACIÓN DE TUBO PLUS DE ROTOPLAST O SIMILAR DE 25 mm (3/4")  Ø COD. 200225 INCLUYE: ACARREO,  CORTES, LIJA, DESPERDICIOS, PRUEBAS DE HERMETICIDAD, HERRAMIENTA, EQUIPO, MANO DE OBRA Y TODO LO NECESARIO PARA SU CORRECTA EJECUCION.</t>
  </si>
  <si>
    <t>SUMINISTRO E INSTALACIÓN DE TUBO PLUS DE ROTOPLAST O SIMILAR DE 50 mm (1 1/2")  Ø COD. 200228 INCLUYE: ACARREO,  CORTES, LIJA, DESPERDICIOS, PRUEBAS DE HERMETICIDAD, HERRAMIENTA, EQUIPO, MANO DE OBRA Y TODO LO NECESARIO PARA SU CORRECTA EJECUCION.</t>
  </si>
  <si>
    <t>SUMINISTRO E INSTALACIÓN DE TUBO PLUS DE ROTOPLAST O SIMILAR DE 32 mm (1")  Ø COD. 200226 INCLUYE: ACARREO,  CORTES, LIJA, DESPERDICIOS, PRUEBAS DE HERMETICIDAD, HERRAMIENTA, EQUIPO, MANO DE OBRA Y TODO LO NECESARIO PARA SU CORRECTA EJECUCION.</t>
  </si>
  <si>
    <t>SUMINISTRO E INSTALACIÓN DE CODO TUBO PLUS DE 25 mm (3/4") Ø 90° COD. 200015 DE ROTOPLAST O SIMILAR  INCLUYE: ACARREO,  CORTES, LIJA, DESPERDICIOS,  PRUEBAS DE HERMETICIDAD, HERRAMIENTA, EQUIPO, MANO DE OBRA Y TODO LO NECESARIO PARA SU CORRECTA EJECUCION.</t>
  </si>
  <si>
    <t>SUMINISTRO E INSTALACIÓN DE CODO TUBO PLUS DE 32 mm (1") Ø 90° COD. 200016 DE ROTOPLAST O SIMILAR  INCLUYE: ACARREO,  CORTES, LIJA, DESPERDICIOS,  PRUEBAS DE HERMETICIDAD, HERRAMIENTA, EQUIPO, MANO DE OBRA Y TODO LO NECESARIO PARA SU CORRECTA EJECUCION.</t>
  </si>
  <si>
    <t>SUMINISTRO E INSTALACIÓN DE TEE TUBO PLUS DE 50 mm (11/2") Ø  COD. 200182 DE ROTOPLAST O SIMILAR  INCLUYE: ACARREO,  CORTES, LIJA, DESPERDICIOS,  PRUEBAS DE HERMETICIDAD, HERRAMIENTA, EQUIPO, MANO DE OBRA Y TODO LO NECESARIO PARA SU CORRECTA EJECUCION.</t>
  </si>
  <si>
    <t>SUMINISTRO E INSTALACIÓN DE TEE TUBO PLUS DE 32 mm (1") Ø  COD. 200180 DE ROTOPLAST O SIMILAR  INCLUYE: ACARREO,  CORTES, LIJA, DESPERDICIOS,  PRUEBAS DE HERMETICIDAD, HERRAMIENTA, EQUIPO, MANO DE OBRA Y TODO LO NECESARIO PARA SU CORRECTA EJECUCION.</t>
  </si>
  <si>
    <t>SUMINISTRO E INSTALACIÓN DE TEE TUBO PLUS DE 25 mm (3/4") Ø  COD. 200179 DE ROTOPLAST O SIMILAR  INCLUYE: ACARREO,  CORTES, LIJA, DESPERDICIOS,  PRUEBAS DE HERMETICIDAD, HERRAMIENTA, EQUIPO, MANO DE OBRA Y TODO LO NECESARIO PARA SU CORRECTA EJECUCION.</t>
  </si>
  <si>
    <t>SUMINISTRO E INSTALACIÓN DE REDUCCION TUBO PLUS DE 25 mm A 20 mm (3/4" A 1/2") Ø  COD. 200140 DE ROTOPLAST O SIMILAR  INCLUYE: ACARREO,  CORTES, LIJA, DESPERDICIOS,  PRUEBAS DE HERMETICIDAD, HERRAMIENTA, EQUIPO, MANO DE OBRA Y TODO LO NECESARIO PARA SU CORRECTA EJECUCION.</t>
  </si>
  <si>
    <t>SUMINISTRO E INSTALACIÓN DE REDUCCION TUBO PLUS DE 32 mm A 20 mm (1" A 1/2") Ø  COD. 200141 DE ROTOPLAST O SIMILAR  INCLUYE: ACARREO,  CORTES, LIJA, DESPERDICIOS,  PRUEBAS DE HERMETICIDAD, HERRAMIENTA, EQUIPO, MANO DE OBRA Y TODO LO NECESARIO PARA SU CORRECTA EJECUCION.</t>
  </si>
  <si>
    <t>SUMINISTRO E INSTALACIÓN DE CONECTOR MACHO TUBO PLUS DE 20 mm (1/2") Ø  COD. 200051 DE ROTOPLAST O SIMILAR  INCLUYE: ACARREO,  CORTES, LIJA, DESPERDICIOS,  PRUEBAS DE HERMETICIDAD, HERRAMIENTA, EQUIPO, MANO DE OBRA Y TODO LO NECESARIO PARA SU CORRECTA EJECUCION.</t>
  </si>
  <si>
    <t>SUMINISTRO E INSTALACIÓN DE VALVULA DE ESFERA DESMONTABLE DE TUBO PLUS DE 25 mm (3/4") Ø  COD. 200253 DE ROTOPLAST O SIMILAR  INCLUYE: ACARREO,  CORTES, LIJA, DESPERDICIOS,  PRUEBAS DE HERMETICIDAD, HERRAMIENTA, EQUIPO, MANO DE OBRA Y TODO LO NECESARIO PARA SU CORRECTA EJECUCION.</t>
  </si>
  <si>
    <t>SUMINISTRO E INSTALACIÓN DE VALVULA DE ESFERA DESMONTABLE DE TUBO PLUS DE 50 mm (1 1/2") Ø  COD. 200256 DE ROTOPLAST O SIMILAR  INCLUYE: ACARREO,  CORTES, LIJA, DESPERDICIOS,  PRUEBAS DE HERMETICIDAD, HERRAMIENTA, EQUIPO, MANO DE OBRA Y TODO LO NECESARIO PARA SU CORRECTA EJECUCION.</t>
  </si>
  <si>
    <t>SUMINISTRO E INSTALACIÓN DE REDUCCION TUBO PLUS DE 50mm A 32 mm (1 1/2" A 1") Ø  COD. 200145 DE ROTOPLAST O SIMILAR  INCLUYE: ACARREO,  CORTES, LIJA, DESPERDICIOS,  PRUEBAS DE HERMETICIDAD, HERRAMIENTA, EQUIPO, MANO DE OBRA Y TODO LO NECESARIO PARA SU CORRECTA EJECUCION.</t>
  </si>
  <si>
    <t>RANURA Y RESANE EN MURO DE BLOCK, DE 10 CM DE ANCHO PARA PASO DE INSTALACIONES ELECTRICAS Y/O HIDROSANITARIAS. INCLUYE RETIRO FUERA DE LA OBRA A TIRO LIBRE A LUGAR AUTORIZADO POR EL MUNICIPIO, HERRAMIENTA, EQUIPO, MANO DE OBRA Y TODO LO NECESARIO PARA SU CORRECTA EJECUCION.</t>
  </si>
  <si>
    <t>RANURA Y RESANE EN FIRME DE CONCRETO, DE 10 A 15 CM DE  ANCHO Y DE 10 A 30 CMS DE PROFUNDIDAD PARA PASO DE INSTALACIONES ELECTRICAS Y/O HIDROSANITARIAS. INCLUYE RETIRO FUERA DE LA OBRA A TIRO LIBRE A LUGAR AUTORIZADO POR EL MUNICIPIO, HERRAMIENTA, EQUIPO, MANO DE OBRA Y TODO LO NECESARIO PARA SU CORRECTA EJECUCION.</t>
  </si>
  <si>
    <t>RANURA Y RESANE EN FIRME DE CONCRETO DE 10 A 15 CM DE ANCHO Y DE 10 A 40 CMS DE PROFUNDIDAD PARA PASO DE INSTALACIONES SANITARIAS. INCLUYE RETIRO FUERA DE LA OBRA A TIRO LIBRE A LUGAR AUTORIZADO POR EL MUNICIPIO, HERRAMIENTA, EQUIPO,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</si>
  <si>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</si>
  <si>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28120070</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</si>
  <si>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</si>
  <si>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INSTALACION DE VALVULA CHECK DE 1 1/2" Ø ROSCADA MCA. URREA O SIMILAR INCLUYE: ACARREO, SELLAROSCAS, PRUEBAS, SUPERVISION Y HERRAMIENTA.</t>
  </si>
  <si>
    <t>SUMINISTRO E INSTALACIÓN DE CONECTOR COBRE ROSCA EXTERIOR 25MM (1") Ø CEDULA 40  INCLUYE: ACARREO,  CORTES,PEGAMENTO PARA PVC, LIJA, DESPERDICIOS, PRUEBAS DE HERMETICIDAD, HERRAMIENTA, EQUIPO, MANO DE OBRA Y TODO LO NECESARIO PARA SU CORRECTA EJECUCION.</t>
  </si>
  <si>
    <t>SUMINISTRO E INSTALACIÓN DE CONECTOR COBRE ROSCA EXTERIOR 38 MM (1 1/2") Ø CEDULA 40  INCLUYE: ACARREO,  CORTES,PEGAMENTO PARA PVC, LIJA, DESPERDICIOS, PRUEBAS DE HERMETICIDAD, HERRAMIENTA, EQUIPO, MANO DE OBRA Y TODO LO NECESARIO PARA SU CORRECTA EJECUCION.</t>
  </si>
  <si>
    <t>SUMINISTRO E INSTALACION DE VALVULA DE GLOBO DE BRONCE, CON MANIJA DE METAL, 1 1/2" Ø ,  INCLUYE: ACARREO, SELLAROSCAS, PRUEBAS Y HERRAMIENTA.</t>
  </si>
  <si>
    <t>28120066</t>
  </si>
  <si>
    <t>SUMINISTRO E INSTALACIÓN DE CODO DE PVC SANITARIO DE 4" Ø 45°    INCLUYE: MATERIAL, ACARREO, PEGAMENTO, PRUEBAS, EXCAVACION, RELLENO, RANURAS, RESANES, EQUIPO, HERRAMIENTA, MANO DE OBRA Y TODO LO NECESARIO PARA SU CORRECTA EJECUCION.</t>
  </si>
  <si>
    <t>SUMINISTRO E INSTALACIÓN DE CODO 90° DE PVC SANITARIO DE  4" Ø  INCLUYE: MATERIAL, ACARREO, PEGAMENTO, PRUEBAS, EXCAVACION, RELLENO, RANURAS, RESANES, EQUIPO, HERRAMIENTA, MANO DE OBRA Y TODO LO NECESARIO PARA SU CORRECTA EJECUCION.</t>
  </si>
  <si>
    <t>28120068</t>
  </si>
  <si>
    <t>28120076</t>
  </si>
  <si>
    <t>28120077</t>
  </si>
  <si>
    <t>SUMINISTRO E INSTALACIÓN DE YEE DE PVC SANITARIO  DE  4"Ø. INCLUYE: MATERIAL, ACARREO, PEGAMENTO, PRUEBAS, EXCAVACION, RELLENO, RANURAS, RESANES, EQUIPO, HERRAMIENTA, MANO DE OBRA Y TODO LO NECESARIO PARA SU CORRECTA EJECUCION.</t>
  </si>
  <si>
    <t>SUMINISTRO E INSTALACIÓN DE YEE DE PVC SANITARIO  DE 2" Ø. INCLUYE: MATERIAL, ACARREO, PEGAMENTO, PRUEBAS, EXCAVACION, RELLENO, RANURAS, RESANES, EQUIPO, HERRAMIENTA, MANO DE OBRA Y TODO LO NECESARIO PARA SU CORRECTA EJECUCION.</t>
  </si>
  <si>
    <t>SUMINISTRO E INSTALACIÓN DE TEE DE PVC SANITARIO UNA SALIDA DE  4"Ø . INCLUYE: MATERIAL, ACARREO, PEGAMENTO, PRUEBAS, EXCAVACION, RELLENO, RANURAS, RESANES, EQUIPO, HERRAMIENTA, MANO DE OBRA Y TODO LO NECESARIO PARA SU CORRECTA EJECUCION.</t>
  </si>
  <si>
    <t>CANCELERIA</t>
  </si>
  <si>
    <t>VENTANAS</t>
  </si>
  <si>
    <t>PUERTAS</t>
  </si>
  <si>
    <t>CARPINTERIA</t>
  </si>
  <si>
    <t xml:space="preserve"> VENTANA FIJA DE 2.80 X 2.35 MTS DE CANCEL DE ALUMINIO COLOR NEGRO DE 2" CRISTAL TEMPLADO TRASLUCIDO DE 6MM. Y LINEAS DE ENTREPAÑO (VER DISEÑO EN PLANO).  INCLUYE SUMINISTRO Y COLOCACION, HERRAJES, ELEMENTOS DE FIJACIÓN, SUMINISTRO DE MATERIALES, HERRAMIENTA, EQUIPO, MANO DE OBRA Y TODO LO NECESARIO PARA SU CORRECTA EJECUCIÓN.</t>
  </si>
  <si>
    <t xml:space="preserve"> VENTANA FIJA DE 2.70 X 2.35 MTS DE CANCEL DE ALUMINIO COLOR NEGRO DE 2" CRISTAL TEMPLADO TRASLUCIDO DE 6MM. Y LINEAS DE ENTREPAÑO (VER DISEÑO EN PLANO).  INCLUYE SUMINISTRO Y COLOCACION, HERRAJES, ELEMENTOS DE FIJACIÓN, SUMINISTRO DE MATERIALES, HERRAMIENTA, EQUIPO, MANO DE OBRA Y TODO LO NECESARIO PARA SU CORRECTA EJECUCIÓN.</t>
  </si>
  <si>
    <t xml:space="preserve"> VENTANA GUILLOTINA DE 2.30 X 2.35 MTS DE CANCEL DE ALUMINIO COLOR NEGRO DE 2" Y ENTREPAÑOS DE 2",  CRISTAL TEMPLADO TRASLUCIDO DE 6MM.  (VER DISEÑO EN PLANO).  INCLUYE SUMINISTRO Y COLOCACION, HERRAJES, ELEMENTOS DE FIJACIÓN, SUMINISTRO DE MATERIALES, HERRAMIENTA, EQUIPO, MANO DE OBRA Y TODO LO NECESARIO PARA SU CORRECTA EJECUCIÓN.</t>
  </si>
  <si>
    <t xml:space="preserve"> VENTANA GUILLOTINA DE 0.80 X 1.90 MTS DE CANCEL DE ALUMINIO COLOR NEGRO DE 2",  CRISTAL TEMPLADO TRASLUCIDO DE 6MM.  (VER DISEÑO EN PLANO).  INCLUYE SUMINISTRO Y COLOCACION, HERRAJES, ELEMENTOS DE FIJACIÓN, SUMINISTRO DE MATERIALES, HERRAMIENTA, EQUIPO, MANO DE OBRA Y TODO LO NECESARIO PARA SU CORRECTA EJECUCIÓN.</t>
  </si>
  <si>
    <t xml:space="preserve"> VENTANA DE 0.60 X 0.40 MTS DE CANCEL DE ALUMINIO COLOR NEGRO DE 2" TIPO CELOSIA CRISTAL TRASLUCIDO DE 6MM.  (VER DISEÑO EN PLANO).  INCLUYE SUMINISTRO Y COLOCACION, HERRAJES, ELEMENTOS DE FIJACIÓN, SUMINISTRO DE MATERIALES, HERRAMIENTA, EQUIPO, MANO DE OBRA Y TODO LO NECESARIO PARA SU CORRECTA EJECUCIÓN.</t>
  </si>
  <si>
    <t xml:space="preserve"> VENTANA CORREDIZA DE 2.00 X 1.35 MTS DE CANCEL DE ALUMINIO COLOR NEGRO DE 2" CRISTAL  TEMPLADO TRASLUCIDO DE 6MM.  (VER DISEÑO EN PLANO).  INCLUYE SUMINISTRO Y COLOCACION, HERRAJES, ELEMENTOS DE FIJACIÓN, SUMINISTRO DE MATERIALES, HERRAMIENTA, EQUIPO, MANO DE OBRA Y TODO LO NECESARIO PARA SU CORRECTA EJECUCIÓN.</t>
  </si>
  <si>
    <t xml:space="preserve"> VENTANA FIJA DE 1.20 X 0.40 MTS DE CANCEL DE ALUMINIO COLOR NEGRO DE 2" CRISTAL FILTRASOL DE 10MM.  (VER DISEÑO EN PLANO).  INCLUYE SUMINISTRO Y COLOCACION, HERRAJES, ELEMENTOS DE FIJACIÓN, SUMINISTRO DE MATERIALES, HERRAMIENTA, EQUIPO, MANO DE OBRA Y TODO LO NECESARIO PARA SU CORRECTA EJECUCIÓN.</t>
  </si>
  <si>
    <t xml:space="preserve"> VENTANA CORREDIZA DE 2.20 X 0.60 MTS DE CANCEL DE ALUMINIO COLOR NEGRO DE 2" CRISTAL  FILTRASOL DE 6MM.  (VER DISEÑO EN PLANO).  INCLUYE SUMINISTRO Y COLOCACION, HERRAJES, ELEMENTOS DE FIJACIÓN, SUMINISTRO DE MATERIALES, HERRAMIENTA, EQUIPO, MANO DE OBRA Y TODO LO NECESARIO PARA SU CORRECTA EJECUCIÓN.</t>
  </si>
  <si>
    <t xml:space="preserve"> VENTANA FIJA DE 0.60 X 1.90 MTS DE CANCEL DE ALUMINIO COLOR NEGRO DE 2" CRISTAL TEMPLADO TRASLUCIDO DE 6MM.  (VER DISEÑO EN PLANO).  INCLUYE SUMINISTRO Y COLOCACION, HERRAJES, ELEMENTOS DE FIJACIÓN, SUMINISTRO DE MATERIALES, HERRAMIENTA, EQUIPO, MANO DE OBRA Y TODO LO NECESARIO PARA SU CORRECTA EJECUCIÓN.</t>
  </si>
  <si>
    <t xml:space="preserve"> VENTANA CORREDIZA DE 3.50 X 0.60 MTS DE CANCEL DE ALUMINIO COLOR NEGRO DE 2" CRISTAL  TEMPLADO TRASLUCIDO DE 6MM.  (VER DISEÑO EN PLANO).  INCLUYE SUMINISTRO Y COLOCACION, HERRAJES, ELEMENTOS DE FIJACIÓN, SUMINISTRO DE MATERIALES, HERRAMIENTA, EQUIPO, MANO DE OBRA Y TODO LO NECESARIO PARA SU CORRECTA EJECUCIÓN.</t>
  </si>
  <si>
    <t xml:space="preserve"> VENTANA FIJA DE 2.40 X 2.20 MTS DE CANCEL DE ALUMINIO COLOR NEGRO DE 2" CRISTAL TEMPLADO TRASLUCIDO DE 6MM.  (VER DISEÑO EN PLANO).  INCLUYE SUMINISTRO Y COLOCACION, HERRAJES, ELEMENTOS DE FIJACIÓN, SUMINISTRO DE MATERIALES, HERRAMIENTA, EQUIPO, MANO DE OBRA Y TODO LO NECESARIO PARA SU CORRECTA EJECUCIÓN.</t>
  </si>
  <si>
    <t xml:space="preserve"> VENTANA FIJA DE 1.00 X 2.20 MTS DE CANCEL DE ALUMINIO COLOR NEGRO DE 2" CRISTAL TEMPLADO TRASLUCIDO DE 6MM.  (VER DISEÑO EN PLANO).  INCLUYE SUMINISTRO Y COLOCACION, HERRAJES, ELEMENTOS DE FIJACIÓN, SUMINISTRO DE MATERIALES, HERRAMIENTA, EQUIPO, MANO DE OBRA Y TODO LO NECESARIO PARA SU CORRECTA EJECUCIÓN.</t>
  </si>
  <si>
    <t xml:space="preserve"> VENTANA GUILLOTINA DE 0.70 X 1.80 MTS DE CANCEL DE ALUMINIO COLOR NEGRO DE 2",  CRISTAL TEMPLADO TRASLUCIDO DE 6MM.  (VER DISEÑO EN PLANO).  INCLUYE SUMINISTRO Y COLOCACION, HERRAJES, ELEMENTOS DE FIJACIÓN, SUMINISTRO DE MATERIALES, HERRAMIENTA, EQUIPO, MANO DE OBRA Y TODO LO NECESARIO PARA SU CORRECTA EJECUCIÓN.</t>
  </si>
  <si>
    <t>DESMONTAJE DE VENTANA HECHO DE FORJA CON VIDRIO DE 6 MM DE UNA DIMENSION DE 2.40 x 1.20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</si>
  <si>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1.6 x 1.20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</si>
  <si>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0.85 x  0.60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</si>
  <si>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1.0 x  1.0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</si>
  <si>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2.80 x 1.20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</si>
  <si>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0.65 x  1.20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</si>
  <si>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2.0 x  1.60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</si>
  <si>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0.80 x 1.60 MTS SIN RECUPERAR, INCLUYE RETIRO FUERA DE LA OBRA A TIRO LIBRE A LUGAR AUTORIZADO POR EL MUNICIPIO, HERRAMIENTA , RESANES CON MATERIAL IGUAL AL EXISTENTE, EQUIPO, MANO DE OBRA Y TODO LO NECESARIO PARA SU CORRECTA EJECUCION.</t>
  </si>
  <si>
    <t>DESMONTAJE DE VENTANA HECHO DE FORJA CON VIDRIO DE 6 MM DE UNA DIMENSION DE 1.9 x  1.60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</si>
  <si>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0.60 x  2.10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</si>
  <si>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2.1 x  2.40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</si>
  <si>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3.0 x  2.40 MTS SIN RECUPERAR, INCLUYE RETIRO FUERA DE LA OBRA A TIRO LIBRE A LUGAR AUTORIZADO POR EL MUNICIPIO, HERRAMIENTA,  RESANES CON MATERIAL IGUAL AL EXISTENTE, EQUIPO, MANO DE OBRA Y TODO LO NECESARIO PARA SU CORRECTA EJECUCION.</t>
  </si>
  <si>
    <t>DESMONTAJE DE VENTANA HECHO DE FORJA CON VIDRIO DE 6 MM DE UNA DIMENSION DE 2.0 x  2.20 MTS SIN RECUPERAR, INCLUYE RETIRO FUERA DE LA OBRA A TIRO LIBRE A LUGAR AUTORIZADO POR EL MUNICIPIO, HERRAMIENTA,  RESANES CON MATERIAL IGUAL AL EXISTENTE, EQUIPO, MANO DE OBRA Y TODO LO NECESARIO PARA SU CORRECTA EJECUCION.</t>
  </si>
  <si>
    <t xml:space="preserve"> VENTANA GUILLOTINA DE 0.70 X 1.20 MTS DE CANCEL DE ALUMINIO COLOR NEGRO DE 2",  CRISTAL TEMPLADO TRASLUCIDO DE 6MM.  (VER DISEÑO EN PLANO).  INCLUYE SUMINISTRO Y COLOCACION, HERRAJES, ELEMENTOS DE FIJACIÓN, SUMINISTRO DE MATERIALES, HERRAMIENTA, EQUIPO, MANO DE OBRA Y TODO LO NECESARIO PARA SU CORRECTA EJECUCIÓN.</t>
  </si>
  <si>
    <t xml:space="preserve"> VENTANA GUILLOTINA DE 1.20 X 1.80 MTS DE CANCEL DE ALUMINIO COLOR NEGRO DE 2",  CRISTAL TEMPLADO TRASLUCIDO DE 6MM.  (VER DISEÑO EN PLANO).  INCLUYE SUMINISTRO Y COLOCACION, HERRAJES, ELEMENTOS DE FIJACIÓN, SUMINISTRO DE MATERIALES, HERRAMIENTA, EQUIPO, MANO DE OBRA Y TODO LO NECESARIO PARA SU CORRECTA EJECUCIÓN.</t>
  </si>
  <si>
    <t>PUERTA INTERIOR DE 0.90 X 2.15 MTS DE VIDRIO TEMPLADO DE 12 MM CON ACABADO TRASLUCIDO,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t>
  </si>
  <si>
    <t>PUERTA EXTERIOR DE  4.14 X 2.15 MTS DE VIDRIO CORREDIZA  DE 12 MM CON ACABADO TEMPLADO CON TRES FIJOS DE DIMENCIONES DE 1.03 x 2.15 C/U CON PERFIL DE ALUMINIO DE 2" COLOR NEGRO, CON JALADERA TIPO "C"  MARCA BRUKEN MODELO  BKR334, KIT PARA PUERTA CORREDIZA MODELO GLR6911A, CHAPA A PISO CON RESAQUE MODELO BRK-057,(VER PLANO DE DETALLES DE CANCELERIA) INCLUYE SUMINISTRO Y COLOCACION, HERRAJES, ELEMENTOS DE FIJACIÓN, SUMINISTRO DE MATERIALES, HERRAMIENTA, EQUIPO, MANO DE OBRA Y TODO LO NECESARIO PARA SU CORRECTA EJECUCIÓN.</t>
  </si>
  <si>
    <t xml:space="preserve">PUERTA DE 0.80X 2.15 MTS INTERIOR DE 12 MM CON ACABADO TRASLUCIDO Y PERFIL DE ALUMINIO COLOR NEGRO DE 2",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
</t>
  </si>
  <si>
    <t xml:space="preserve">PUERTA 0.97 MTS X 2.15 MTS INTERIOR CON TRES FIJOS DE 0.97 X 2.15 MTS DE VIDRIO  DE 12 MM CON ACABADO TEMPLADO,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
</t>
  </si>
  <si>
    <t>PUERTA INTERIOR DE 1.00 X 2.15 MTS DE VIDRIO TEMPLADO DE 12 MM CON ACABADO TRASLUCIDO,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t>
  </si>
  <si>
    <t>PUERTA INTERIOR DE 0.80 X 2.15 MTS DE VIDRIO TEMPLADO DE 12 MM CON ACABADO TRASLUCIDO,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t>
  </si>
  <si>
    <t xml:space="preserve">PUERTA 0.91 MTS X 2.15 MTS INTERIOR CON 2 FIJOS DE 0.55 X 2.15 MTS DE VIDRIO  DE 12 MM CON ACABADO TEMPLADO,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
</t>
  </si>
  <si>
    <t>PUERTA DE 0.90 X 2.15 MTS DE VIDRIO TEMPLADO DE 12 MM CON ACABADO TRASLUCIDO,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t>
  </si>
  <si>
    <t xml:space="preserve">PUERTA 2.08 MTS X 2.15 MTS DOBLE, DE VIDRIO  DE 12 MM CON ACABADO TEMPLADO,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
</t>
  </si>
  <si>
    <t xml:space="preserve">PUERTA 0.92 MTS X 2.15 MTS CON TRES FIJOS DE 0.86 X 2.15 MTS DE VIDRIO  DE 12 MM CON ACABADO TEMPLADO,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
</t>
  </si>
  <si>
    <t xml:space="preserve">PUERTA 0.92 MTS X 2.15 MTS CON TRES FIJOS DE 0.80 X 2.15 MTS DE VIDRIO  DE 12 MM CON ACABADO TEMPLADO,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
</t>
  </si>
  <si>
    <t xml:space="preserve">PUERTA 2.24 MTS X 2.15 MTS DOBLE, CON CUATRO FIJOS DE 0.82 X 2.15 MTS, DE VIDRIO  DE 12 MM CON ACABADO TEMPLADO, CON JALADERA TIPO "C"  MARCA BRUKEN MODELO  BKR334, BISAGRA HIDRAULICA PARA 80 KG MODELOBRK-8400, HERRAJE INFERIOR PARA BISAGRA HIDRAULICA MODELO BRK-010, HERRAJE SUPERIOR PARA PUNTO DE GIRO SUPERIOR MODELO BRK-020, CHAPA A PISO CON RESAQUE MODELO BRK-057, PUNTO DE GIRO PARA HERRAJE SUPERIOR BRK-112B.  (VER PLANO DE DETALLES DE PUERTAS Y VENTANAS). INCLUYE SUMINISTRO Y COLOCACION, HERRAJES, ELEMENTOS DE FIJACIÓN, SUMINISTRO DE MATERIALES, HERRAMIENTA, EQUIPO, MANO DE OBRA Y TODO LO NECESARIO PARA SU CORRECTA EJECUCIÓN.
</t>
  </si>
  <si>
    <t>PUERTA 1.20 X 2.25 MTS DE PERFIL TUBULAR RECTANGULAR DE 3" X 3" Y ENTRE PAÑOS DE DUELA COLOR CAOBA, CERRADURA DE BARRA LIBRE CON LLAVE ESTANDAR CODIGO L570ICB. (VER PLANO DE DETALLES DE PUERTAS Y VENTANAS), INCLUYE: SUMINISTRO E INSTALACION, MATERIALES (TODO EN ACERO INOXIDABLE), HERRAMIENTA, EQUIPO, PINTURA,  MANO DE OBRA Y TODO LO NECESARIO PARA SU CORRECTA EJECUCION.</t>
  </si>
  <si>
    <t>PUERTA DOBLE DE 4.20 X 2.35 MTS DE PERFIL TUBULAR RECTANGULAR DE 3" x 3" Y ENTRE PAÑOS DE DUELA NATURAL COLOR CAOBA CON BRAZO ELECTROMECANICO MARCA BFT MODELO IGEA BT CODIGO P935070 00002 (VER PLANO DE DETALLES DE PUERTAS Y VENTANAS). INCLUYE: SUMINISTRO E INSTALACION, MATERIALES (TODO EN ACERO INOXIDABLE), HERRAMIENTA, EQUIPO, PINTURA,  MANO DE OBRA Y TODO LO NECESARIO PARA SU CORRECTA EJECUCION.</t>
  </si>
  <si>
    <t>PUERTA 0.80 X 1.00 MTS TIPO LOUVER DE PERFIL TUBULAR RECTANGULAR DE 1½"X½" CON PASADOR TIPO PAUSER CON PORTA CANDADO Y JALADERA, CON MARCO METALICO DE 3"X1½" PARA PUERTA. LOUVER FORMADO CON PLACAS TIPO SERCHA DE 1/8" DE ESPESOR X 2" DE ANCHO X 87 DE LARGO, CON SEPARACION DE ESPESOR X 2" DE ANCHO X 87 DE LARGO, CON SEPARACION DE 11/2" ENTRE CADA SERCHA. (VER PLANO DE DETALLES DE PUERTAS Y VENTANAS)  INCLUYE: SUMINISTRO E INSTALACION, MATERIALES (TODO EN ACERO INOXIDABLE), HERRAMIENTA, EQUIPO, PINTURA,  MANO DE OBRA Y TODO LO NECESARIO PARA SU CORRECTA EJECUCION.</t>
  </si>
  <si>
    <t xml:space="preserve">PUERTA 1.00 X 2.20 MTS TIPO LOUVER DE PERFIL TUBULAR RECTANGULAR DE 1½"X½" CON PASADOR TIPO PAUSER CON PORTA CANDADO Y JALADERA, CON MARCO METALICO DE 2"X1½" PARA PUERTA. LOUVER FORMADO CON PLACAS TIPO SERCHA DE 1/8" DE ESPESOR X 2" DE ANCHO X 87 DE LARGO, CON SEPARACION DE ESPESOR X 2" DE ANCHO X 87 DE LARGO, CON SEPARACION DE 11/2" ENTRE CADA SERCHA. (VER PLANO DE DETALLES DE PUERTAS Y VENTANAS). INCLUYE: SUMINISTRO E INSTALACION, MATERIALES (TODO EN ACERO INOXIDABLE), HERRAMIENTA, EQUIPO, PINTURA,  MANO DE OBRA Y TODO LO NECESARIO PARA SU CORRECTA EJECUCION.
</t>
  </si>
  <si>
    <t>PUERTA DE MADERA DE TAMBOR 0.80 X 2.13 MTS EN MADERA TIPO BANAK DE 6 MMTERMINADA CON MANCHA COLOR CAOBA, SELLADOR Y LACA POLIESTER TRANSPARENTE, INCLUYE: SUMINISTRO Y COLOCACION, VISAGRAS, CERRADURA TIPO GEORGIAN NIQUEL SATINADO CON  LLAVE,  MARCO DE MADERA Y CHAMBRANAS CON MISMO ACABADO DE LA PUERTA, MATERIALES, EQUIPO, TORNILLERIA, ELEMENTOS DE FIJACION, HERRAMIENTA, MANO DE OBRA Y TODO LO NECESARIO PARA SU CORRECTA EJECUCION.</t>
  </si>
  <si>
    <t>PUERTA CORREDIZA (ESCONDIDA DENTRO DE MURO DE TABLAROCA) DE MADERA DE TAMBOR 0.80 X 2.13 MTS EN MADERA TIPO BANAK DE 6 MMTERMINADA CON MANCHA COLOR CAOBA, SELLADOR Y LACA POLIESTER TRANSPARENTE, INCLUYE: SUMINISTRO Y COLOCACION, VISAGRAS, CERRADURA TIPO GEORGIAN NIQUEL SATINADO CON  LLAVE,  MARCO DE MADERA Y CHAMBRANAS CON MISMO ACABADO DE LA PUERTA, MATERIALES, EQUIPO, TORNILLERIA, ELEMENTOS DE FIJACION, HERRAMIENTA, MANO DE OBRA Y TODO LO NECESARIO PARA SU CORRECTA EJECUCION.</t>
  </si>
  <si>
    <t>PUERTA  DE MADERA BATIENTE DE 0.70 X 2.13 MTS,  TIPO TAMBOR BANAK DE 6 MM Y CHAPA CON LLAVE Y BOTÓN, TERMINADA CON MANCHA COLOR CAOBA, SELLADOR Y LACA POLIESTER TRANSPARENTE (VER PLANO DE DETALLES DE PUERTAS Y VENTANAS).INCLUYE: SUMINISTRO Y COLOCACION, VISAGRAS, CERRADURA TIPO GEORGIAN NIQUEL SATINADO CON  LLAVE,  MARCO DE MADERA Y CHAMBRANAS CON MISMO ACABADO DE LA PUERTA, MATERIALES, EQUIPO, TORNILLERIA, ELEMENTOS DE FIJACION, HERRAMIENTA, MANO DE OBRA Y TODO LO NECESARIO PARA SU CORRECTA EJECUCION.</t>
  </si>
  <si>
    <t>PUERTA INTERIOR DE MADERA PLEGADIZA DE 1.72 X 2.13 MTS TIPO TAMBOR BANAK DE 6 MM Y CHAPA CON LLAVE Y BOTÓN, TERMINADA CON MANCHA COLOR CAOBA, SELLADOR Y LACA POLIESTER TRANSPARENTE (VER PLANO DE DETALLES DE PUERTAS Y VENTANAS). INCLUYE: SUMINISTRO Y COLOCACION, VISAGRAS, CERRADURA TIPO GEORGIAN NIQUEL SATINADO CON  LLAVE,  MARCO DE MADERA Y CHAMBRANAS CON MISMO ACABADO DE LA PUERTA, MATERIALES, EQUIPO, TORNILLERIA, ELEMENTOS DE FIJACION, HERRAMIENTA, MANO DE OBRA Y TODO LO NECESARIO PARA SU CORRECTA EJECUCION.</t>
  </si>
  <si>
    <t xml:space="preserve">PISO PORCELANICO TIPO DUELA DE 22.5 X 90 CMS  MARCA INTERCERAMIC O SIMILAR LINEA DOGA MODELO SANDAL RECTIFICADO COLOR MATE, COLOCADO CON JUNTAS DE 2 MM DE SEPARACION CON ADHESIVO CREST Y BOQUILLA  ANTIHONGOS. INCLUYE: SUMINISTRO Y COLOCACION, MATERIALES, CORTES, DESPERDICIOS, HERRAMIENTA, EQUIPO, MANO DE OBRA Y TODO LO NECESARIO PARA SU CORRECTA EJECUCION.
</t>
  </si>
  <si>
    <t xml:space="preserve">ZOCLO A BASE DE PISO PORCELANICO (REMATE) TIPO DUELA  DE 9 X 45 CMS MARCA INTERCERAMIC O SIMILAR LINEA DOGA MODELO SANDAL, COLOCADO CON JUNTAS DE 2 MM  DE SEPARACION CON ADHESIVO CREST Y BOQUILLA  ANTIHONGOS.  INCLUYE: SUMINISTRO Y COLOCACION, MATERIALES, CORTES, DESPERDICIOS, HERRAMIENTA, EQUIPO, MANO DE OBRA Y TODO LO NECESARIO PARA SU CORRECTA EJECUCION.
</t>
  </si>
  <si>
    <t xml:space="preserve">PISO TIPO ADOQUIN CRUZ DE TABASCO DE 6 X 25 X 23 CMS COLOR ROJO, COLOCADO A HUESO ASENTADO CON ARENA.  INCLUYE: SUMINISTRO Y COLOCACION, MATERIALES, CORTES, DESPERDICIOS, HERRAMIENTA, EQUIPO, MANO DE OBRA Y TODO LO NECESARIO PARA SU CORRECTA EJECUCION.
</t>
  </si>
  <si>
    <t xml:space="preserve">PISO PORCELANICO SATINADO DE 40 X 40 CMS MARCA INTERCERAMIC LINEA HABITAT, MODELO CANVAS PEI IV, JUNTAS DE 2 MM COLOCADO CON ADHESICO CREST Y BOQUILLA ANTIHONGOS.  INCLUYE: SUMINISTRO Y COLOCACION, MATERIALES, CORTES, DESPERDICIOS, HERRAMIENTA, EQUIPO, MANO DE OBRA Y TODO LO NECESARIO PARA SU CORRECTA EJECUCION.
</t>
  </si>
  <si>
    <t xml:space="preserve">CUBIERTA TIPO DECK PARA EXTERIOR DE 3.66  x 0.14 M  MARCA TREX, COLECCION TRANSCEND TROPIC ,COLOR TIKI TORCH SOBRE UN BASTIDOR DE MADERA ANCLADO SOBRE LA LOSA.  INCLUYE: SUMINISTRO Y COLOCACION, MATERIALES, CORTES, DESPERDICIOS, HERRAMIENTA, EQUIPO, MANO DE OBRA Y TODO LO NECESARIO PARA SU CORRECTA EJECUCION.
</t>
  </si>
  <si>
    <t>MANTENIMIENTO A LUMINARIAS SPOT EMPOTRADOS EN MURO, INCLUYE: LIMPIEZA DE CARCASA, CAMBIO DE FOCO, MATERIALES, SUMINISTRO Y COLOCACION, HERRAMIENTA, EQUIPO, MANO DE OBRA Y TODO LO NECESARIO PARA SU CORRECTA EJECUCION</t>
  </si>
  <si>
    <t>MANTENIMIENTO A LÁMPARA SUBURBANA MODELO # 9401050, COOPER O SIMILAR, INCLUYE: LIMPIEZA DE CARCASA, CAMBIO DE FOCO, MATERIALES, SUMINISTRO Y COLOCACION, HERRAMIENTA, EQUIPO, MANO DE OBRA Y TODO LO NECESARIO PARA SU CORRECTA EJECUCION</t>
  </si>
  <si>
    <t>AIRE ACONDICIONADO</t>
  </si>
  <si>
    <t>EQUIPOS ( EXTRACCION, ETC.)</t>
  </si>
  <si>
    <t>SUMINISTRO E INSTALACION DE UNIDAD MINI SPLIT MARCA MIRAGE MODELO X3 O SIMILAR, DE 1.5 TON,  INCLUYE: MATERIALES DE CONSUMO (CINTAS, PEGAMENTOS, SELLADO, TORNILLERIA, TUBERIA DE PVC C-40 DE 1" PARA DESCARGA ETC.) ALINEACION, TRAZO, LIMPIEZA, HERRAMIENTA, EQUIPO, MANO DE OBRA Y TODO LO NECESARIO PARA SU CORRECTA EJECUCION.</t>
  </si>
  <si>
    <t>VELARIA DE MALLA SOBRA, CON MARCO DE TUBO 4" CEDULA 40 SOPORTADA SOBRE 5 COLUMNAS DE OR 6" X 6" X 1/4" 28.38 KG/ML A UNA ALTURA DE 4 MTS (VER DETALLE EN PLANO)  INCLUYE: SUMINISTRO E INSTALACION, CORTES,  EQUIPO DE CORTE, MÁQUINAS DE SOLDAR, MANIOBRAS, LIMPIEZA DE LA ESTRUCTURA, PINTURA ANTICORROSIVA, 2 MANOS DE PINTURA ESMALTE,  MANO DE OBRA, EQUIPOS PARA TALADRAR Y TODO LO NECESARIO PARA SU CORRECTA INSTALACION</t>
  </si>
  <si>
    <t xml:space="preserve">LAMPARA EN CIELO MARCA TECNOLITE MODELO CTL-1033 O SIMILAR INCLUYE: SUMINISTRO E INSTALACION, MATERIALES, MANO DE OBRA Y MATERIALES REQUERIDOS, FLETE A OBRA, ACARREO, ARMADO, MONTAJE, SOPORTES, CONEXIÓN Y PRUEBA, LIMPIEZA Y RETIRO DE SOBRANTES FUERA DE OBRA, EQUIPO DE SEGURIDAD, INSTALACIONES ESPECIFICAS, EQUIPO Y HERRAMIENTA, EN CUALQUIER NIVEL
</t>
  </si>
  <si>
    <t xml:space="preserve">LAMPARA EN MURO MARCA TECNOLITE MODELO HLED-841
RAWENNA O SIMILAR, INCLUYE: SUMINISTRO E INSTALACION, MATERIALES, MANO DE OBRA Y MATERIALES REQUERIDOS, FLETE A OBRA, ACARREO, ARMADO, MONTAJE, SOPORTES, CONEXIÓN Y PRUEBA, LIMPIEZA Y RETIRO DE SOBRANTES FUERA DE OBRA, EQUIPO DE SEGURIDAD, INSTALACIONES ESPECIFICAS, EQUIPO Y HERRAMIENTA, EN CUALQUIER NIVEL
</t>
  </si>
  <si>
    <t xml:space="preserve">LAMPARA EMPOTRADA EN LOSA MARCA PHILIPS LINEA CORELINE SLIMDOWNLIGHT MODELO DN135B LED20S/840 PSU II WH O SIMILAR, INCLUYE: SUMINISTRO E INSTALACION, MATERIALES, MANO DE OBRA Y MATERIALES REQUERIDOS, FLETE A OBRA, ACARREO, ARMADO, MONTAJE, SOPORTES, CONEXIÓN Y PRUEBA, LIMPIEZA Y RETIRO DE SOBRANTES FUERA DE OBRA, EQUIPO DE SEGURIDAD, INSTALACIONES ESPECIFICAS, EQUIPO Y HERRAMIENTA, EN CUALQUIER NIVEL
</t>
  </si>
  <si>
    <t xml:space="preserve">LAMPARA SOBREPONER EN LOSA MARCA TECNOLOITE MODELO PTL-5030/S LATINA I O SIMILAR, INCLUYE: SUMINISTRO E INSTALACION, MATERIALES, MANO DE OBRA Y MATERIALES REQUERIDOS, FLETE A OBRA, ACARREO, ARMADO, MONTAJE, SOPORTES, CONEXIÓN Y PRUEBA, LIMPIEZA Y RETIRO DE SOBRANTES FUERA DE OBRA, EQUIPO DE SEGURIDAD, INSTALACIONES ESPECIFICAS, EQUIPO Y HERRAMIENTA, EN CUALQUIER NIVEL
</t>
  </si>
  <si>
    <t xml:space="preserve">LAMPARA EN MURO MARCA TECNOLITE MODELO LTL-3142/65 O SIMILAR, INCLUYE: SUMINISTRO E INSTALACION, MATERIALES, MANO DE OBRA Y MATERIALES REQUERIDOS, FLETE A OBRA, ACARREO, ARMADO, MONTAJE, SOPORTES, CONEXIÓN Y PRUEBA, LIMPIEZA Y RETIRO DE SOBRANTES FUERA DE OBRA, EQUIPO DE SEGURIDAD, INSTALACIONES ESPECIFICAS, EQUIPO Y HERRAMIENTA, EN CUALQUIER NIVEL
</t>
  </si>
  <si>
    <t xml:space="preserve">LAMPARA EN MURO MARCA TECNOLITE MODELO LTL-2282/41 O SIMILAR. INCLUYE: SUMINISTRO E INSTALACION, MATERIALES, MANO DE OBRA Y MATERIALES REQUERIDOS, FLETE A OBRA, ACARREO, ARMADO, MONTAJE, SOPORTES, CONEXIÓN Y PRUEBA, LIMPIEZA Y RETIRO DE SOBRANTES FUERA DE OBRA, EQUIPO DE SEGURIDAD, INSTALACIONES ESPECIFICAS, EQUIPO Y HERRAMIENTA, EN CUALQUIER NIVEL
</t>
  </si>
  <si>
    <t>FACHALETA TIPO LADRILLO. MCA. INTERCERAMIC (PORCELANICO ESMALTADO) O SIMILAR, MODELO BRICKLANE COLOR WHITE DE 7.5 X 30 CMS.  INCLUYE: SUMINISTRO E INSTALACION, MATERIAL, COLOCADO CON ADHESIVO CREST, EMBOQUILLADO, LECHEREADO CON BOQUICREST, CORTES, DESPERDICIOS, ACARREOS, HERRAMIENTA, MATERIAL DE CONSUMO, LIMPIEZA Y TODO LO NECESARIO PARA SU CORRECTA EJECUCION Y MANO DE OBRA.</t>
  </si>
  <si>
    <t>CANTERA DE 45 X 45 CMS  MARCA DALTILE MODELO NEGRO ZV23, COLOR NEGRO CON JUNTAS DE 4 MM DE SEPARACION CON ADHESIVO CREST Y BOQUILLA ANITHONGOS O SIMILAR. INCLUYE: SUMINISTRO E INSTALACION, MATERIAL, COLOCADO CON ADHESIVO CREST, EMBOQUILLADO, LECHEREADO CON BOQUICREST, CORTES, DESPERDICIOS, ACARREOS, HERRAMIENTA, MATERIAL DE CONSUMO, LIMPIEZA Y TODO LO NECESARIO PARA SU CORRECTA EJECUCION Y MANO DE OBRA.</t>
  </si>
  <si>
    <t xml:space="preserve">AZULEJO EN MURO DE 20 x 30 CMS MARCA DALTILE MODELO ASTRATTO, COLOR BLANCO ESMALTADO COLOCADO A HUESO CON ADHESIVO CREST,  EMBOQUILLADO CON CEMENTO BLANCO O SIMILAR, INCLUYE: SUMINISTRO E INSTALACION, MATERIAL, COLOCADO CON ADHESIVO CREST, EMBOQUILLADO, LECHEREADO CON BOQUICREST, CORTES, DESPERDICIOS, ACARREOS, HERRAMIENTA, MATERIAL DE CONSUMO, LIMPIEZA Y TODO LO NECESARIO PARA SU CORRECTA EJECUCION Y MANO DE OBRA.
</t>
  </si>
  <si>
    <t xml:space="preserve">MURO VERDE ARTIFICIAL MARCA RANKA MODELO MONEDITA, SOBRE MURO DE BLOCK DE CONCRETO O SIMILAR, INCLUYE: SUMINISTRO E INSTALACION, MATERIAL,  CORTES, DESPERDICIOS, ACARREOS, HERRAMIENTA, MATERIAL DE CONSUMO, LIMPIEZA Y TODO LO NECESARIO PARA SU CORRECTA EJECUCION Y MANO DE OBRA.
</t>
  </si>
  <si>
    <t>MUEBLES FIJOS</t>
  </si>
  <si>
    <t>DESPENSERO MARCA MUEBLES Y MANUFACTURAS MODELO SKU: # 102890981 MILAN, COLOR GRIS O SIMILAR. INCLUYE SUMINISTRO Y COLOCACION, HERRAJES, ELEMENTOS DE FIJACIÓN, SUMINISTRO DE MATERIALES, HERRAMIENTA, EQUIPO, MANO DE OBRA Y TODO LO NECESARIO PARA SU CORRECTA EJECUCIÓN.</t>
  </si>
  <si>
    <t>COCINA MARCA MUEBLES Y MANUFACTURAS MODELO SKU: # 102889980 MILAN  2.40 x 1.56 M, COLOR GRIS O SIMILAR, CON TARJA DOBLE SOBREMONTABLE INOXIDABLE SATÍN, MARCA FRANKE, COLOR SATINADO, ACERO INOXIDABLE, MEZCLADORA PARA FREGADERO 8" MARCA DICA COLOR CROMO. MATERIAL LATON, MODELO 4331 O SIMILAR, INCLUYE SUMINISTRO Y COLOCACION, HERRAJES, ELEMENTOS DE FIJACIÓN, SUMINISTRO DE MATERIALES, HERRAMIENTA, EQUIPO, MANO DE OBRA Y TODO LO NECESARIO PARA SU CORRECTA EJECUCIÓN.</t>
  </si>
  <si>
    <t>SALIDA ELECTRICA DE LAMPARA  DE TECHO, MURO Y PISO CON TUBO CONDUIT PVC USO PESADO DE 3/4". INCLUYE:  SUMINISTRO DE MATERIAL  CONEXIONES,  CABLEADO CALIBRE 12 THHW, DUCTERIA, ENCINTADO, INSTALACION, CORTES, EQUIPO, COLOCACION,  HERRAMIENTA, MANIOBRAS, FLETE, EQUIPO Y TODO LO NECESARIO PARA SU CORRECTA EJECUCION Y MANO DE OBRA.</t>
  </si>
  <si>
    <t xml:space="preserve">RETIRO DE CABLEADO ELECTRICO EXISTENTE , INCLUYE: RETIRO  A TIRO LIBRE FUERA DE LA OBRA, HERRAMIENTA, EQUIPO, LIMPIEZA, TODO LO NECESARIO PAR SU CORRECTA EJECUCION. </t>
  </si>
  <si>
    <t>EMPASTADO PARA NIVELACION DE FIRME PROMEDIO 3 CMS CON MORTERO CEMENTO ARENA 1:4 ACABADO FOLTADO PARA RECIBIR PISO  INCLUYE: SUMINISTRO DE MATERIALES, HERRAMIENTA, EQUIPO Y MANO DE OBRA</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</si>
  <si>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</si>
  <si>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VOZ Y DATOS</t>
  </si>
  <si>
    <t>PZA.</t>
  </si>
  <si>
    <r>
      <t>DETECTOR INALAMBRICO DUAL DE HUMO Y TEMPERATURA  MARCA HONEYWELL  MODELO 5808-W3, O SIMILAR. INCLUYE: SUMINISTRO DE MATERIAL,</t>
    </r>
    <r>
      <rPr>
        <sz val="9"/>
        <color rgb="FF000000"/>
        <rFont val="Calibri"/>
        <family val="2"/>
      </rPr>
      <t xml:space="preserve">  SENSOR DE CALOR INTEGRADO, PRUEBA AUTOMATICA DE SENSIBILIDAD DEL DETECTOR, BATERIA DE LARGA DURACION (DE 3 A 5 AÑOS) CR-123A, UL 268, MANIOBRAS, ANDAMIAJE, INSTALACION, HERRAMIENTA, EQUIPO EN CUALQUIER ALTURA Y EN CUALQUIER NIVEL, TODO LO NECESARIO PARA SU CORRECTA EJECUCION Y MANO DE OBRA.</t>
    </r>
  </si>
  <si>
    <t>CONTACTOS ATERRIZADOS DOBLES EN AREA DE PROYECTO DE REMODELACION INCLUYE: SUMINISTRO DE MATERIALES, CAJA CHALUPA DE 2" X 4" DE LAMINA GALVANIZADA MARCA FEMSA PARED GRUESA CABLE 10 DE COBRE TIPO THHW, CONTACTOS POLARIZADOS DE 15 AMPERES, 127 VOLTS. TAPA MARCA BTICINO O SIMILAR COLOR SEGUN MUESRTA, TUBO CONDUIT PVC USO PESADO DE 3/4", ACARREOS, COLOCACION, EQUIPO, HERRAMIENTA, ENCINTADO, DESPERDICIOS, MANO DE OBRA Y TODO LO NECESARIO PARA SU CORRECTA EJECUCION.</t>
  </si>
  <si>
    <t>PREPARACION ELECTRICA PARA SALIDA DE CLIMAS 220 V.  INCLUYE:  SUMINISTRO DE MATERIAL  CONEXIONES,  CABLEADO, DUCTERIA, ENCINTADO, INSTALACION, CORTES, EQUIPO, COLOCACION,  HERRAMIENTA, MANIOBRAS, FLETE, EQUIPO Y TODO LO NECESARIO PARA SU CORRECTA EJECUCION Y MANO DE OBRA.</t>
  </si>
  <si>
    <t>Kit De Vigilancia Dahua Xvr4108cns2kit 720p 8 Camaras 2tb, DVR  Modelo: XVR4108CNS2KIT y 8 cámaras HFW1000RM28 o similar, DVR Pentahíbrido, soporta 5 tecnologías diferentes (HDCVI, TVI, AHD, Análogo e IP) con disco duro de 2TB SATA. Incluye: suministro e instalación, materiales, tuberia, cableado, mano de obra en cualquier nivel, herramienta, equipo, pruebas, y todo lo necesario para su correcto funcionamiento.</t>
  </si>
  <si>
    <t>DEMOLICIÓN  DE CONCRETO EN FIRMES DE HASTA 15 CM DE ESPESOR, POR MEDIOS MECANICOS O MANUALES, VOLUMEN MEDIDO EN SECCION (LINEAS DE PROYECTO), INCLUYE:  MANO DE OBRA, MAQUINARIA, HERRAMIENTA, EQUIPO, EQUIPO DE CORTE, CARGA, ACRREO Y DESCARGA  DE MATERIAL FUERA DE LA OBRA A TIRADERO AUTORIZADO.</t>
  </si>
  <si>
    <t>ZAPATA DE CONCRETO REFORZADO, DE 2.0 X 2.0 MTS X 0.25 ALTO, CON CONCRETO F´C=250KG/CM2 ARMADA CON UNA PARILLA DE VR # 4 @15 CMS EN AMBOS SENTIDOS, Y PEDESTAL DE 0.34 X 0.34 X 2.225 MTS CON CONCRETO F´C=250KG/CM2 ARMADO CON 10 VRS # 4 Y ESTRIBOS #3 @ 20 CMS DOBLES Y 4 ANCLAS 3/4" Ø, CON PALNTILLA DE 5 CMS DE CONCRETO POBRE DE F´C=100KG/CM2, INCLUYE: MATERIALES, SUMINISTRO Y COLOCACION, EXCAVACION, CIMBRA, DESCIMBRA, VACIADO, VIBRADO, CURADO, HABILITADO DEL ACERO, CORTES, DESPEDICIOS, RELLENO Y COMPACTACION CON MATERIAL DEL LUGAR SELECCIONADO Y MEJORADO CON CAL AL 5%, LIMPIEZA Y RETIRO DE SOBRANTES FUERA DE LA OBRA, MAQUINARIA, EQUIPO, HERRAMIENTA, MANO DE OBRA</t>
  </si>
  <si>
    <t>ZAPATA DE CONCRETO REFORZADO, DE 1.50 X 1.50 MTS X 0.25 ALTO, CON CONCRETO F´C=250KG/CM2 ARMADA CON UNA PARILLA DE VR # 4 @15 CMS EN AMBOS SENTIDOS, Y PEDESTAL DE 0.25 X 0..35 X 1.50 MTS CON CONCRETO F´C=250KG/CM2 ARMADO CON 6 VRS # 4 Y ESTRIBOS #3 @ 20 CMS, CON PALNTILLA DE 5 CMS DE CONCRETO POBRE DE F´C=100KG/CM2, INCLUYE: MATERIALES, SUMINISTRO Y COLOCACION, EXCAVACION, CIMBRA, DESCIMBRA, VACIADO, VIBRADO, CURADO, HABILITADO DEL ACERO, CORTES, DESPEDICIOS, RELLENO Y COMPACTACION CON MATERIAL DEL LUGAR SELECCIONADO Y MEJORADO CON CAL AL 5%, LIMPIEZA Y RETIRO DE SOBRANTES FUERA DE LA OBRA, MAQUINARIA, EQUIPO, HERRAMIENTA, MANO DE OBRA</t>
  </si>
  <si>
    <t>ZAPATA DE CONCRETO REFORZADO, DE 1.50 X 1.50 MTS X 0.25 ALTO, CON CONCRETO F´C=250KG/CM2 ARMADA CON UNA PARILLA DE VR # 4 @15 CMS EN AMBOS SENTIDOS, Y PEDESTAL DE 0.40 X 0.40 X 1.50 MTS CON CONCRETO F´C=250KG/CM2 ARMADO CON 8 VRS # 5 Y ESTRIBOS #3 @ 20 CMS Y 4 ANCLAS 5/8" Ø, CON PALNTILLA DE 5 CMS DE CONCRETO POBRE DE F´C=100KG/CM2, INCLUYE: MATERIALES, SUMINISTRO Y COLOCACION, EXCAVACION, CIMBRA, DESCIMBRA, VACIADO, VIBRADO, CURADO, HABILITADO DEL ACERO, CORTES, DESPEDICIOS, RELLENO Y COMPACTACION CON MATERIAL DEL LUGAR SELECCIONADO Y MEJORADO CON CAL AL 5%, LIMPIEZA Y RETIRO DE SOBRANTES FUERA DE LA OBRA, MAQUINARIA, EQUIPO, HERRAMIENTA, MANO DE OBRA</t>
  </si>
  <si>
    <t>COLUMNA DE 20 X 30 CMS DE CONCRETO REFORZADO F´C= 200 KG/CM2, REFORZADA CON 6 VARILLAS #4 Y ESTRIBOS #3 @20  INCLUYE: MATERIALES, SUMINISTRO Y COLOCACION, CIMBRA, DESCIMBRA, VACIADO, VIBRADO, CURADO, HABILITADO DEL ACERO, CORTES, DESPEDICIOS,  LIMPIEZA Y RETIRO DE SOBRANTES FUERA DE LA OBRA, MAQUINARIA, EQUIPO, HERRAMIENTA, MANO DE OBRA</t>
  </si>
  <si>
    <t>SUMINISTRO Y CONSTRUCCION DE CERRAMIENTO DE CONCRETO DE 15 X 20 CM,  FABRICADO CON CONCRETO HECHO EN OBRA DE FC=200 KG/CM2, ARMADO CON 4 VRS. #3 Y ESTRIBOS #2 @20CM. INCLUYE: MATERIALES, CIMBRA, DESCIMBRA, CURADO DE CONCRETO, ACERO DE REFUERZO, CORTES, ALAMBRE RECOCIDO,  HERRAMIENTA, EQUIPO, ELEVACIONES, ACARREOS, ANDAMIAJES, MANO DE OBRA Y TODO LO NECESARIO PARA SU CORRECTA EJECUCIÓN.</t>
  </si>
  <si>
    <t>24180013</t>
  </si>
  <si>
    <t>ZARPEO Y AFINE  CON MORTERO CEMENTO ARENA 1:5, A PLOMO Y REGLA, REPELLADO FINO, 1.5 CM. DE ESPESOR PROMEDIO, INCLUYE: MATERIALES, FLETES , DESPERDICIO, ACARREO HASTA EL LUGAR DE SU UTILIZACIÓN, PICADO DE LAS ÁREAS DE CONCRETO, ELABORACIÓN DE MORTERO, MUESTREADO, PERFILADO, REMATES, FILETES,  EMBOQUILLADO, LIMPIEZA Y RETIRO DE SOBRANTES FUERA DE OBRA, EQUIPO DE SEGURIDAD,  MANO DE OBRA, HERRAMIENTA Y EQUIPO, EN CUALQUIER NIVEL.</t>
  </si>
  <si>
    <t>LOSA DE 1.20 X 1.20 X 0.15 MTS DE CONCRETO REFORZADO F´C= 250 KG/CM2, ARMADA CON VARILLA #3 @ 25 EN AMBOS SENTIDOS,  INCLUYE: SUMINISTRO Y COLOCACION  DE MATERIALES, ACARREO, ELEVACIONES, ANDAMIAJES, TRAZOS, CORTES, DESPERDICIOS, HABILITADO DEL ACERO, CIMBRA, DESCIMBRA, COLADO, VIBRADO, CURADO, RETIRO DE SOBRANTES FUERA DE LA OBRA, EQUIPO, HERRAMIENTA, MANO DE OBRA EN CUALQUIER NIVEL Y TODO LO NECESARIO PARA SU CORRECTA EJECUCIÓN.</t>
  </si>
  <si>
    <t>BARDA DE BLOCK DE CONCRETO DE 15X20X40 CM. ASENTADO CON MORTERO CEMENTO-ARENA PROP. 1:4.  INCLUYE: SUMINISTRO Y COLOCACION  DE MATERIALES, ACARREO, ELEVACIONES, ANDAMIAJES, TRAZOS, CORTES, DESPERDICIOS, RETIRO DE SOBRANTES FUERA DE LA OBRA, EQUIPO, HERRAMIENTA, MANO DE OBRA EN CUALQUIER NIVEL Y TODO LO NECESARIO PARA SU CORRECTA EJECUCIÓN.</t>
  </si>
  <si>
    <t>FIRME 10CM DE ESPESOR, CONCRETO PREMEZCLADO EN PLANTA DOSIFICADORA DE F'C=250 KG/CM2, TAMAÑO  MÁXIMO DE AGREGADO DE 19 MM, REFORZADO VARILLA #3 @25 CMS EN AMBOS SENTIDOS.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</si>
  <si>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 DE BLOCK DE CONCRETO DEL N°4 RELLENO DE CONCRETO. ASENTADO CON MORTERO CEMENTO-ARENA PROP. 1:4.  INCLUYE: SUMINISTRO Y COLOCACION  DE MATERIALES, ACARREO, ELEVACIONES, ANDAMIAJES, TRAZOS, CORTES, DESPERDICIOS, RETIRO DE SOBRANTES FUERA DE LA OBRA, EQUIPO, HERRAMIENTA, MANO DE OBRA EN CUALQUIER NIVEL Y TODO LO NECESARIO PARA SU CORRECTA EJECUCIÓN.</t>
  </si>
  <si>
    <t>COLUMNA DE 15 X 15 CMS DE CONCRETO REFORZADO F´C= 250 KG/CM2, REFORZADA CON 4 VARILLAS #3 Y ESTRIBOS #2 @15  INCLUYE: MATERIALES, SUMINISTRO Y COLOCACION, CIMBRA, DESCIMBRA, VACIADO, VIBRADO, CURADO, HABILITADO DEL ACERO, CORTES, DESPEDICIOS,  LIMPIEZA Y RETIRO DE SOBRANTES FUERA DE LA OBRA, MAQUINARIA, EQUIPO, HERRAMIENTA, MANO DE OBRA</t>
  </si>
  <si>
    <t>SUMINISTRO Y CONSTRUCCION DE CERRAMIENTO DE CONCRETO DE 15 X 20 CM,  FABRICADO CON CONCRETO HECHO EN OBRA DE FC=200 KG/CM2, ARMADO CON 4 VRS. #3 Y ESTRIBOS #2 @25CM. INCLUYE: MATERIALES, CIMBRA, DESCIMBRA, CURADO DE CONCRETO, ACERO DE REFUERZO, CORTES, ALAMBRE RECOCIDO,  HERRAMIENTA, EQUIPO, ELEVACIONES, ACARREOS, ANDAMIAJES, MANO DE OBRA Y TODO LO NECESARIO PARA SU CORRECTA EJECUCIÓN.</t>
  </si>
  <si>
    <t>SUMINISTRO, FABRICACIÓN Y COLOCACION DE ESTRUCTURAS METÁLICAS A BASE DE PERFILES ESTRUCTURALES  CERTIFICADO, PESO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2 MANOS DE PINTURA ESMALTE,  MANO DE OBRA, EQUIPOS PARA TALADRAR Y TODO LO NECESARIO PARA SU CORRECTA INSTALACION</t>
  </si>
  <si>
    <t>TAPAS PARA CISTERNA, ELABORADAS CON PLACAS DE 6MM Y ANGULOS 2"X2"X1/4", TUBO DE 3/4" DIAM. CEDULA 40 , Y VIGA IPR 8" DE SOPORTE, (VER DISEÑO EN PLANO)  PERFILES ESTRUCTURALES  CERTIFICADO, PESO DE ACUERDO PLANOS, (CONSIDERAR LOS DESCALIBRES DE MATERIAL Y SOLDADURAS. EL VOLUMEN MEDIDO ES "PESO PLANO"). INCLUYE: CORTES, AGUJEROS, TALADRADOS, PLACAS, PLACAS DE APOYOS, SOLDADURA PARA PLACAS (SMAW), EQUIPO DE CORTE, MÁQUINAS DE SOLDAR, MANIOBRAS, LIMPIEZA DE LA ESTRUCTURA, PINTURA ANTICORROSIVA, 2 MANOS DE PINTURA ESMALTE,  MANO DE OBRA, EQUIPOS PARA TALADRAR Y TODO LO NECESARIO PARA SU CORRECTA INSTALACION</t>
  </si>
  <si>
    <t>12140051</t>
  </si>
  <si>
    <t>DEMOLICION DE MURO DE BLOCK DE    15 CM. DE ESPESOR. INCLUYE: CARGA Y RETIRO DE ESCOMBRO FUERA DE LA OBRA A TIRO LIBRE, RESANES, MANIOBRAS, LIMPIEZA, HERRAMIENTA, EQUIPO, MANO DE OBRA Y TODO LO NECESARIO PARA SU CORRECTA EJECUCION.</t>
  </si>
  <si>
    <t>RETIRO DE PLAFON DE TABLAROCA SIN RECUPERACION, INCLUYE: CARGA Y RETIRO FUERA DE LA OBRA A TIRO LIBRE A TIRADERO AUTORIZADO., HERRAMIENTA, EQUIPO, MANO DE OBRA Y TODO LO NECESARIO PARA SU CORRECTA EJECUCION.</t>
  </si>
  <si>
    <t>SUMINISTRO Y APLICACIÓN DE ACABADO TIPO TIROL EN PLAFON A BASE DE CEMENTO BLANCO. INCLUYE MATERIAL, MANO DE OBRA, ANDAMIOS, DESPERDICIOS, HERRAMIENTA, EQUIPO, MANO DE OBRA Y TODO LO NECESARIO PARA SU CORRECTA EJECUCIÓN.</t>
  </si>
  <si>
    <t>SUMINISTRO Y COLOCACION  DE MALLA CICLONICA CALIBRE N° 10.5 CON ABERTURA DE 5.6 X 5.6 CM. (2 1/4" X 2 1/4") DE 2.00 M. DE ALTURA GALVANIZADA POR INMERSION EN CALIENTE, INCLUYE SUMINISTRO DE MATERIALES, FLETES, ACARREOS, EXCAVACION, POSTE DE LINEA DE 5.0 CM (2") DE Ø CALIBRE 20 Y 2.0 DE ALTO  DE POSTES ESQUINEROS DE 7.6 CM.(3") DE CALIBRE 18 Y 2.0 DE ALTO, ANCLADOS EN MURO CON CONCRETO HECHO EN OBRA CON REVOLVEDORA F'C=200KG/CM2, BARRA SUPERIOR DE 4.2 CM. (1 5/8") CON SERPENTINA TIPO ARPON DE 45 CMS DE ALAMBRE CALIBRE 12.5 Y LAMINA CALIBRE 26 GALVANIZADOS EN LA PARTE SUPERIOR Y ACCESORIOS, HERRAMIENTA, EQUIPO, MANO DE OBRA Y TODO LO NECESARIO PARA SU CORRECTA INSTALACION</t>
  </si>
  <si>
    <t>SUMINISTRO E INSTALACION DE NODO PARA RED DE VOZ Y DATOS INCLUYE: ACARREO Y FLETE DE EQUIPO, HERRAMIENTA Y MATERIALES HASTA EL LUGAR DE SU UTILIZACION, CABLE UTP CAT 6 , CANALIZACION PARA EL SISTEMA DE CABLEADO, TUBERIA CONDUIT DE 1" Y 2" DE DIAM. ACCESORIOS, TAPAS, CAJAS, REGISTROS, CHAROLA PARA TRAYECTORIA DE CABLEADO, IDENTIFICACION DE NODOS, SOPORTE TECNICO, CALCULO Y  DISEÑO, JACK CAT 6, LINE CORD DE 7´,  CERTIFICACION, EQUIPO, HERRAMIENTA Y MANO DE OBRA EN CUALQUIER NIVEL.</t>
  </si>
  <si>
    <t>SUMINISTRO E INSTALACIÓN DE TUBO CONDUIT PVC PESADO DE 53MMØ, INCLUYENDO: MATERIALES, CONEXIONES, COPLES, TRAZO Y NIVELACION, DESPERDICIO, M.O. Y HERRAMIENTA, SUPERVISION Y PRUEBAS.</t>
  </si>
  <si>
    <t>SUMINISTRO E INSTALACIÓN DE GABINETE PARA INTERRUPTOR TERMOMAGNÉTICO SIEMENS 300-600 AMP JXDLN1R SOBREPONER CON INTERRUPTOR TERMOMAGNETICO 350A JXD63B350 O SIMILAR  INCLUYENDO: COLOCACIÓN, FIJACIÓN, PEINADO DE CABLES CON CINTURÓN PLÁSTICO, IDENTIFICACIÓN DE CIRCUITOS DERIVADOS, LIMPIEZA, MATERIALES, CONEXIONES, DESPERDICIO, M.O. Y HERRAMIENTA, SUPERVISION Y PRUEBAS.</t>
  </si>
  <si>
    <t>SUMINISTRO E INSTALACIÓN DE CABLE  MULTICONDUCTOR AISLAMIENTO THW-LS DE COBRE CALIBRE 3# 2/0 AWG, AISLAMIENTO THW-LS  INCLUYENDO: MATERIALES, CONEXIONES, DESPERDICIO, M.O. Y HERRAMIENTA, SUPERVISION Y PRUEBAS.</t>
  </si>
  <si>
    <t>TRAMITES Y PAGOS UNIDAD VERIFICADORA</t>
  </si>
  <si>
    <t>TRAMITE Y CONTRATOS ANTE CFE. INCLUYE: GASTOS DE TRAMITACION Y CONTRACION, TODO LO NECESARIO PARA SU CORRECTA EJECUCION.</t>
  </si>
  <si>
    <t>TRAMITES Y CONTRATO ANTE AGUA Y DRENAJE. INCLUYE: GASTOS DE TRAMITACION Y CONTRATACION,  TODO LO NECESARIO PARA  SU CORRECTA EJECUCION.</t>
  </si>
  <si>
    <t>FHECHA: 27-FEB-2019</t>
  </si>
  <si>
    <t>ANEXO E3</t>
  </si>
  <si>
    <t>JUNTA</t>
  </si>
  <si>
    <t>SINL-CPE-004-2019</t>
  </si>
  <si>
    <t>SUMINISTRO E INSTALACIÓN DE CABLE  AISLAMIENTO THW-LS DE COBRE CALIBRE 1# 8T AWG, AISLAMIENTO THW-LS  INCLUYENDO: MATERIALES, CONEXIONES, DESPERDICIO, M.O. Y HERRAMIENTA, SUPERVISION Y PRUEBAS.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</si>
</sst>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10"/>
      <name val="Arial"/>
      <family val="2"/>
    </font>
    <font>
      <sz val="8"/>
      <name val="Arial"/>
      <family val="2"/>
    </font>
    <font>
      <sz val="9"/>
      <color rgb="FF000000"/>
      <name val="Calibri"/>
      <family val="2"/>
    </font>
    <font>
      <sz val="8"/>
      <color rgb="FF000000"/>
      <name val="Arial"/>
      <family val="2"/>
    </font>
    <font>
      <b/>
      <sz val="9"/>
      <color rgb="FF000000"/>
      <name val="Calibri"/>
      <family val="2"/>
    </font>
    <font>
      <sz val="10"/>
      <color rgb="FF000000"/>
      <name val="Calibri"/>
      <family val="2"/>
    </font>
    <font>
      <sz val="8"/>
      <color theme="1"/>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8">
    <xf numFmtId="0" fontId="0" fillId="0" borderId="0"/>
    <xf numFmtId="44" fontId="1" fillId="0" borderId="0" applyFont="0" applyFill="0" applyBorder="0" applyAlignment="0" applyProtection="0"/>
    <xf numFmtId="39" fontId="8" fillId="0" borderId="0"/>
    <xf numFmtId="0" fontId="1" fillId="0" borderId="0"/>
    <xf numFmtId="0" fontId="18" fillId="0" borderId="0">
      <alignment vertical="top"/>
    </xf>
    <xf numFmtId="0" fontId="22" fillId="0" borderId="0"/>
    <xf numFmtId="0" fontId="22" fillId="0" borderId="0"/>
    <xf numFmtId="44" fontId="1" fillId="0" borderId="0" applyFont="0" applyFill="0" applyBorder="0" applyAlignment="0" applyProtection="0"/>
  </cellStyleXfs>
  <cellXfs count="132">
    <xf numFmtId="0" fontId="0" fillId="0" borderId="0" xfId="0"/>
    <xf numFmtId="44" fontId="2" fillId="0" borderId="0" xfId="1" applyFont="1" applyAlignment="1" applyProtection="1">
      <alignment horizontal="left" vertical="top" wrapText="1"/>
      <protection locked="0"/>
    </xf>
    <xf numFmtId="39" fontId="2" fillId="0" borderId="0" xfId="2" applyFont="1" applyBorder="1" applyAlignment="1" applyProtection="1">
      <alignment vertical="top" wrapText="1"/>
    </xf>
    <xf numFmtId="44" fontId="9" fillId="3" borderId="0" xfId="1" applyFont="1" applyFill="1" applyAlignment="1" applyProtection="1">
      <alignment horizontal="right" vertical="top"/>
      <protection locked="0"/>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44" fontId="15" fillId="0" borderId="0" xfId="1" applyFont="1" applyAlignment="1" applyProtection="1">
      <alignment horizontal="right" vertical="top" wrapText="1"/>
      <protection locked="0"/>
    </xf>
    <xf numFmtId="0" fontId="15" fillId="0" borderId="0" xfId="0" applyFont="1" applyAlignment="1" applyProtection="1">
      <alignment horizontal="justify" vertical="top" wrapText="1"/>
      <protection locked="0"/>
    </xf>
    <xf numFmtId="44" fontId="9" fillId="0" borderId="0" xfId="1" applyFont="1" applyFill="1" applyAlignment="1" applyProtection="1">
      <alignment horizontal="right" vertical="top"/>
      <protection locked="0"/>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0" fontId="24" fillId="0" borderId="5" xfId="0" applyFont="1" applyFill="1" applyBorder="1" applyAlignment="1" applyProtection="1">
      <alignment horizontal="justify" vertical="top" wrapText="1"/>
    </xf>
    <xf numFmtId="0" fontId="24" fillId="0" borderId="0" xfId="0" applyFont="1" applyFill="1" applyBorder="1" applyAlignment="1" applyProtection="1">
      <alignment horizontal="justify" vertical="top" wrapText="1"/>
    </xf>
    <xf numFmtId="0" fontId="2" fillId="0" borderId="0" xfId="0" applyFont="1" applyAlignment="1" applyProtection="1">
      <alignment vertical="top" wrapText="1"/>
      <protection locked="0"/>
    </xf>
    <xf numFmtId="4" fontId="2" fillId="0" borderId="0" xfId="0" applyNumberFormat="1" applyFont="1" applyAlignment="1" applyProtection="1">
      <alignment horizontal="right" vertical="top" wrapText="1"/>
      <protection locked="0"/>
    </xf>
    <xf numFmtId="44" fontId="2" fillId="0" borderId="0" xfId="1" applyFont="1" applyAlignment="1" applyProtection="1">
      <alignment horizontal="right" vertical="top" wrapText="1"/>
      <protection locked="0"/>
    </xf>
    <xf numFmtId="0" fontId="0" fillId="0" borderId="0" xfId="0" applyFont="1" applyFill="1" applyAlignment="1" applyProtection="1">
      <alignment vertical="top" wrapText="1"/>
      <protection locked="0"/>
    </xf>
    <xf numFmtId="0" fontId="0" fillId="0" borderId="0" xfId="0" applyFont="1" applyAlignment="1" applyProtection="1">
      <alignment vertical="top" wrapText="1"/>
      <protection locked="0"/>
    </xf>
    <xf numFmtId="0" fontId="2" fillId="0" borderId="0" xfId="0" applyFont="1" applyAlignment="1" applyProtection="1">
      <alignment horizontal="center" vertical="top" wrapText="1"/>
      <protection locked="0"/>
    </xf>
    <xf numFmtId="44" fontId="3" fillId="0" borderId="0" xfId="1" applyFont="1" applyAlignment="1" applyProtection="1">
      <alignment horizontal="right" vertical="top" wrapText="1"/>
      <protection locked="0"/>
    </xf>
    <xf numFmtId="44" fontId="3" fillId="0" borderId="0" xfId="1" applyFont="1" applyAlignment="1" applyProtection="1">
      <alignment horizontal="center" vertical="top" wrapText="1"/>
      <protection locked="0"/>
    </xf>
    <xf numFmtId="0" fontId="6" fillId="0" borderId="0" xfId="0" applyFont="1" applyAlignment="1" applyProtection="1">
      <alignment vertical="top" wrapText="1"/>
      <protection locked="0"/>
    </xf>
    <xf numFmtId="0" fontId="7" fillId="0" borderId="0" xfId="0" applyFont="1" applyAlignment="1" applyProtection="1">
      <alignment horizontal="justify" vertical="top" wrapText="1"/>
      <protection locked="0"/>
    </xf>
    <xf numFmtId="0" fontId="7" fillId="0" borderId="0" xfId="0" applyFont="1" applyAlignment="1" applyProtection="1">
      <alignment horizontal="center" vertical="top" wrapText="1"/>
      <protection locked="0"/>
    </xf>
    <xf numFmtId="4" fontId="7" fillId="0" borderId="0" xfId="0" applyNumberFormat="1" applyFont="1" applyAlignment="1" applyProtection="1">
      <alignment horizontal="right" vertical="top" wrapText="1"/>
      <protection locked="0"/>
    </xf>
    <xf numFmtId="44" fontId="3" fillId="0" borderId="0" xfId="1" applyFont="1" applyAlignment="1" applyProtection="1">
      <alignment vertical="top" wrapText="1"/>
      <protection locked="0"/>
    </xf>
    <xf numFmtId="39" fontId="5" fillId="0" borderId="0" xfId="2" applyFont="1" applyBorder="1" applyAlignment="1" applyProtection="1">
      <alignment horizontal="left" vertical="top" wrapText="1"/>
      <protection locked="0"/>
    </xf>
    <xf numFmtId="44" fontId="20" fillId="0" borderId="0" xfId="1" applyFont="1" applyAlignment="1" applyProtection="1">
      <alignment horizontal="left" vertical="top" wrapText="1"/>
      <protection locked="0"/>
    </xf>
    <xf numFmtId="0" fontId="11" fillId="0" borderId="0" xfId="0" applyFont="1" applyFill="1" applyAlignment="1" applyProtection="1">
      <alignment vertical="top" wrapText="1"/>
      <protection locked="0"/>
    </xf>
    <xf numFmtId="0" fontId="11" fillId="0" borderId="0" xfId="0" applyFont="1" applyAlignment="1" applyProtection="1">
      <alignment vertical="top" wrapText="1"/>
      <protection locked="0"/>
    </xf>
    <xf numFmtId="0" fontId="15" fillId="0" borderId="0" xfId="0" applyFont="1" applyFill="1" applyAlignment="1" applyProtection="1">
      <alignment horizontal="center" vertical="top" wrapText="1"/>
      <protection locked="0"/>
    </xf>
    <xf numFmtId="0" fontId="15" fillId="0" borderId="0" xfId="0" applyFont="1" applyFill="1" applyAlignment="1" applyProtection="1">
      <alignment vertical="top" wrapText="1"/>
      <protection locked="0"/>
    </xf>
    <xf numFmtId="4" fontId="15" fillId="0" borderId="0" xfId="0" applyNumberFormat="1" applyFont="1" applyFill="1" applyAlignment="1" applyProtection="1">
      <alignment horizontal="right" vertical="top" wrapText="1"/>
      <protection locked="0"/>
    </xf>
    <xf numFmtId="0" fontId="16" fillId="0" borderId="0" xfId="0" applyFont="1" applyFill="1" applyAlignment="1" applyProtection="1">
      <alignment vertical="top" wrapText="1"/>
      <protection locked="0"/>
    </xf>
    <xf numFmtId="0" fontId="15" fillId="0" borderId="0" xfId="0" applyFont="1" applyFill="1" applyAlignment="1" applyProtection="1">
      <alignment horizontal="center" vertical="top"/>
      <protection locked="0"/>
    </xf>
    <xf numFmtId="0" fontId="15" fillId="0" borderId="0" xfId="0" applyFont="1" applyFill="1" applyAlignment="1" applyProtection="1">
      <alignment horizontal="justify" vertical="top"/>
      <protection locked="0"/>
    </xf>
    <xf numFmtId="4" fontId="15" fillId="0" borderId="0" xfId="0" applyNumberFormat="1" applyFont="1" applyFill="1" applyAlignment="1" applyProtection="1">
      <alignment horizontal="right" vertical="top"/>
      <protection locked="0"/>
    </xf>
    <xf numFmtId="0" fontId="9" fillId="4" borderId="0" xfId="0" applyFont="1" applyFill="1" applyAlignment="1" applyProtection="1">
      <alignment vertical="top" wrapText="1"/>
      <protection locked="0"/>
    </xf>
    <xf numFmtId="0" fontId="19" fillId="4" borderId="0" xfId="0" applyFont="1" applyFill="1" applyBorder="1" applyAlignment="1" applyProtection="1">
      <alignment vertical="top"/>
      <protection locked="0"/>
    </xf>
    <xf numFmtId="0" fontId="11" fillId="4" borderId="0" xfId="0" applyFont="1" applyFill="1" applyAlignment="1" applyProtection="1">
      <alignment vertical="top" wrapText="1"/>
      <protection locked="0"/>
    </xf>
    <xf numFmtId="0" fontId="9" fillId="4" borderId="0" xfId="0" applyFont="1" applyFill="1" applyAlignment="1" applyProtection="1">
      <alignment horizontal="center" vertical="top" wrapText="1"/>
      <protection locked="0"/>
    </xf>
    <xf numFmtId="4" fontId="9" fillId="4" borderId="0" xfId="0" applyNumberFormat="1" applyFont="1" applyFill="1" applyAlignment="1" applyProtection="1">
      <alignment horizontal="right" vertical="top" wrapText="1"/>
      <protection locked="0"/>
    </xf>
    <xf numFmtId="0" fontId="9" fillId="0" borderId="0" xfId="0" applyFont="1" applyFill="1" applyAlignment="1" applyProtection="1">
      <alignment vertical="top"/>
      <protection locked="0"/>
    </xf>
    <xf numFmtId="0" fontId="19" fillId="0" borderId="0" xfId="0" applyFont="1" applyFill="1" applyBorder="1" applyAlignment="1" applyProtection="1">
      <alignment vertical="top"/>
      <protection locked="0"/>
    </xf>
    <xf numFmtId="0" fontId="11" fillId="0" borderId="0" xfId="0" applyFont="1" applyFill="1" applyAlignment="1" applyProtection="1">
      <alignment vertical="top"/>
      <protection locked="0"/>
    </xf>
    <xf numFmtId="0" fontId="9" fillId="0" borderId="0" xfId="0" applyFont="1" applyFill="1" applyAlignment="1" applyProtection="1">
      <alignment horizontal="center" vertical="top"/>
      <protection locked="0"/>
    </xf>
    <xf numFmtId="4" fontId="9" fillId="0" borderId="0" xfId="0" applyNumberFormat="1" applyFont="1" applyFill="1" applyAlignment="1" applyProtection="1">
      <alignment horizontal="right" vertical="top"/>
      <protection locked="0"/>
    </xf>
    <xf numFmtId="0" fontId="9" fillId="3" borderId="0" xfId="0" applyFont="1" applyFill="1" applyAlignment="1" applyProtection="1">
      <alignment vertical="top" wrapText="1"/>
      <protection locked="0"/>
    </xf>
    <xf numFmtId="0" fontId="13" fillId="3" borderId="0" xfId="0" applyFont="1" applyFill="1" applyAlignment="1" applyProtection="1">
      <alignment vertical="top"/>
      <protection locked="0"/>
    </xf>
    <xf numFmtId="0" fontId="9" fillId="3" borderId="0" xfId="0" applyFont="1" applyFill="1" applyAlignment="1" applyProtection="1">
      <alignment horizontal="center" vertical="top" wrapText="1"/>
      <protection locked="0"/>
    </xf>
    <xf numFmtId="4" fontId="9" fillId="3" borderId="0" xfId="0" applyNumberFormat="1" applyFont="1" applyFill="1" applyAlignment="1" applyProtection="1">
      <alignment horizontal="right" vertical="top" wrapText="1"/>
      <protection locked="0"/>
    </xf>
    <xf numFmtId="0" fontId="13" fillId="0" borderId="0" xfId="0" applyFont="1" applyFill="1" applyAlignment="1" applyProtection="1">
      <alignment vertical="top"/>
      <protection locked="0"/>
    </xf>
    <xf numFmtId="0" fontId="15" fillId="0" borderId="0" xfId="0" applyFont="1" applyAlignment="1" applyProtection="1">
      <alignment horizontal="center" vertical="top" wrapText="1"/>
      <protection locked="0"/>
    </xf>
    <xf numFmtId="44" fontId="15" fillId="0" borderId="0" xfId="1" applyFont="1" applyAlignment="1" applyProtection="1">
      <alignment vertical="top" wrapText="1"/>
      <protection locked="0"/>
    </xf>
    <xf numFmtId="4" fontId="15" fillId="0" borderId="0" xfId="0" applyNumberFormat="1" applyFont="1" applyAlignment="1" applyProtection="1">
      <alignment horizontal="right" vertical="top" wrapText="1"/>
      <protection locked="0"/>
    </xf>
    <xf numFmtId="44" fontId="15" fillId="0" borderId="0" xfId="1" applyFont="1" applyFill="1" applyAlignment="1" applyProtection="1">
      <alignment horizontal="right" vertical="top"/>
      <protection locked="0"/>
    </xf>
    <xf numFmtId="0" fontId="16" fillId="0" borderId="0" xfId="0" applyFont="1" applyAlignment="1" applyProtection="1">
      <alignment vertical="top" wrapText="1"/>
      <protection locked="0"/>
    </xf>
    <xf numFmtId="0" fontId="15" fillId="0" borderId="0" xfId="0" applyFont="1" applyAlignment="1" applyProtection="1">
      <alignment vertical="top" wrapText="1"/>
      <protection locked="0"/>
    </xf>
    <xf numFmtId="44" fontId="16" fillId="0" borderId="0" xfId="0" applyNumberFormat="1" applyFont="1" applyFill="1" applyAlignment="1" applyProtection="1">
      <alignment vertical="top" wrapText="1"/>
      <protection locked="0"/>
    </xf>
    <xf numFmtId="0" fontId="14" fillId="0" borderId="0" xfId="0" applyFont="1" applyFill="1" applyAlignment="1" applyProtection="1">
      <alignment horizontal="left" vertical="justify"/>
      <protection locked="0"/>
    </xf>
    <xf numFmtId="0" fontId="15" fillId="0" borderId="0" xfId="0" applyFont="1" applyFill="1" applyAlignment="1" applyProtection="1">
      <protection locked="0"/>
    </xf>
    <xf numFmtId="4" fontId="23" fillId="0" borderId="0" xfId="5" applyNumberFormat="1" applyFont="1" applyFill="1" applyAlignment="1" applyProtection="1">
      <alignment horizontal="right" vertical="top"/>
      <protection locked="0"/>
    </xf>
    <xf numFmtId="0" fontId="23" fillId="0" borderId="0" xfId="5" applyNumberFormat="1" applyFont="1" applyFill="1" applyAlignment="1" applyProtection="1">
      <alignment horizontal="justify" vertical="top"/>
      <protection locked="0"/>
    </xf>
    <xf numFmtId="164" fontId="24" fillId="0" borderId="0" xfId="0" applyNumberFormat="1" applyFont="1" applyFill="1" applyBorder="1" applyAlignment="1" applyProtection="1">
      <alignment horizontal="right" vertical="top" wrapText="1"/>
      <protection locked="0"/>
    </xf>
    <xf numFmtId="0" fontId="24" fillId="0" borderId="0" xfId="0" applyFont="1" applyFill="1" applyBorder="1" applyAlignment="1" applyProtection="1">
      <alignment horizontal="left" vertical="top" wrapText="1"/>
      <protection locked="0"/>
    </xf>
    <xf numFmtId="0" fontId="25" fillId="0" borderId="0" xfId="0" applyFont="1" applyAlignment="1" applyProtection="1">
      <alignment vertical="top" wrapText="1"/>
      <protection locked="0"/>
    </xf>
    <xf numFmtId="0" fontId="0" fillId="0" borderId="0" xfId="0" applyFont="1" applyAlignment="1" applyProtection="1">
      <protection locked="0"/>
    </xf>
    <xf numFmtId="164" fontId="0" fillId="0" borderId="0" xfId="0" applyNumberFormat="1" applyFont="1" applyFill="1" applyAlignment="1" applyProtection="1">
      <alignment vertical="top" wrapText="1"/>
      <protection locked="0"/>
    </xf>
    <xf numFmtId="4" fontId="27" fillId="0" borderId="0" xfId="0" applyNumberFormat="1" applyFont="1" applyFill="1" applyAlignment="1" applyProtection="1">
      <alignment vertical="top" wrapText="1"/>
      <protection locked="0"/>
    </xf>
    <xf numFmtId="44" fontId="28" fillId="0" borderId="0" xfId="7" applyFont="1" applyFill="1" applyBorder="1" applyAlignment="1" applyProtection="1">
      <alignment horizontal="right" vertical="top" wrapText="1"/>
      <protection locked="0"/>
    </xf>
    <xf numFmtId="4" fontId="11" fillId="0" borderId="0" xfId="0" applyNumberFormat="1" applyFont="1" applyFill="1" applyBorder="1" applyAlignment="1" applyProtection="1">
      <alignment vertical="top" wrapText="1"/>
      <protection locked="0"/>
    </xf>
    <xf numFmtId="44" fontId="9" fillId="0" borderId="0" xfId="7" applyFont="1" applyFill="1" applyBorder="1" applyAlignment="1" applyProtection="1">
      <alignment horizontal="right" vertical="top" wrapText="1"/>
      <protection locked="0"/>
    </xf>
    <xf numFmtId="4" fontId="17" fillId="0" borderId="0" xfId="0" applyNumberFormat="1" applyFont="1" applyAlignment="1" applyProtection="1">
      <alignment vertical="top" wrapText="1"/>
      <protection locked="0"/>
    </xf>
    <xf numFmtId="44" fontId="9" fillId="0" borderId="4" xfId="1" applyFont="1" applyBorder="1" applyAlignment="1" applyProtection="1">
      <alignment horizontal="right" vertical="top" wrapText="1"/>
      <protection locked="0"/>
    </xf>
    <xf numFmtId="44" fontId="9" fillId="0" borderId="0" xfId="1" applyFont="1" applyAlignment="1" applyProtection="1">
      <alignment horizontal="right" vertical="top" wrapText="1"/>
      <protection locked="0"/>
    </xf>
    <xf numFmtId="0" fontId="11" fillId="0" borderId="0" xfId="0" applyFont="1" applyAlignment="1" applyProtection="1">
      <alignment horizontal="center" vertical="top" wrapText="1"/>
      <protection locked="0"/>
    </xf>
    <xf numFmtId="4" fontId="11" fillId="0" borderId="0" xfId="0" applyNumberFormat="1" applyFont="1" applyAlignment="1" applyProtection="1">
      <alignment horizontal="right" vertical="top" wrapText="1"/>
      <protection locked="0"/>
    </xf>
    <xf numFmtId="44" fontId="11" fillId="0" borderId="0" xfId="1" applyFont="1" applyAlignment="1" applyProtection="1">
      <alignment horizontal="right" vertical="top" wrapText="1"/>
      <protection locked="0"/>
    </xf>
    <xf numFmtId="4" fontId="11" fillId="0" borderId="0" xfId="0" applyNumberFormat="1" applyFont="1" applyAlignment="1" applyProtection="1">
      <alignment vertical="top" wrapText="1"/>
      <protection locked="0"/>
    </xf>
    <xf numFmtId="0" fontId="0" fillId="0" borderId="0" xfId="0" applyFont="1" applyAlignment="1" applyProtection="1">
      <alignment vertical="top" wrapText="1"/>
    </xf>
    <xf numFmtId="0" fontId="3" fillId="0" borderId="0" xfId="0" applyFont="1" applyBorder="1" applyAlignment="1" applyProtection="1">
      <alignment horizontal="center" vertical="top" wrapText="1"/>
    </xf>
    <xf numFmtId="0" fontId="3" fillId="0" borderId="0" xfId="0" applyFont="1" applyBorder="1" applyAlignment="1" applyProtection="1">
      <alignment horizontal="justify" vertical="top" wrapText="1"/>
    </xf>
    <xf numFmtId="4" fontId="3" fillId="0" borderId="1" xfId="0" applyNumberFormat="1" applyFont="1" applyBorder="1" applyAlignment="1" applyProtection="1">
      <alignment vertical="top" wrapText="1"/>
    </xf>
    <xf numFmtId="0" fontId="10" fillId="0" borderId="0" xfId="0" quotePrefix="1" applyNumberFormat="1" applyFont="1" applyAlignment="1" applyProtection="1">
      <alignment horizontal="right" vertical="top" wrapText="1"/>
    </xf>
    <xf numFmtId="4" fontId="3" fillId="0" borderId="1" xfId="0" applyNumberFormat="1" applyFont="1" applyBorder="1" applyAlignment="1" applyProtection="1">
      <alignment horizontal="center" vertical="top" wrapText="1"/>
    </xf>
    <xf numFmtId="4" fontId="2" fillId="0" borderId="1" xfId="0" applyNumberFormat="1" applyFont="1" applyBorder="1" applyAlignment="1" applyProtection="1">
      <alignment vertical="top" wrapText="1"/>
    </xf>
    <xf numFmtId="0" fontId="12" fillId="2" borderId="2" xfId="0" applyFont="1" applyFill="1" applyBorder="1" applyAlignment="1" applyProtection="1">
      <alignment horizontal="center" vertical="top" wrapText="1"/>
    </xf>
    <xf numFmtId="0" fontId="12" fillId="2" borderId="3" xfId="0" applyFont="1" applyFill="1" applyBorder="1" applyAlignment="1" applyProtection="1">
      <alignment horizontal="center" vertical="top" wrapText="1"/>
    </xf>
    <xf numFmtId="4" fontId="12" fillId="2" borderId="3" xfId="0" applyNumberFormat="1" applyFont="1" applyFill="1" applyBorder="1" applyAlignment="1" applyProtection="1">
      <alignment horizontal="center" vertical="top" wrapText="1"/>
    </xf>
    <xf numFmtId="44" fontId="12" fillId="2" borderId="3" xfId="1" applyFont="1" applyFill="1" applyBorder="1" applyAlignment="1" applyProtection="1">
      <alignment horizontal="center" vertical="top" wrapText="1"/>
    </xf>
    <xf numFmtId="0" fontId="15" fillId="0" borderId="0" xfId="0" applyFont="1" applyAlignment="1" applyProtection="1">
      <alignment horizontal="center" vertical="top" wrapText="1"/>
    </xf>
    <xf numFmtId="0" fontId="15" fillId="0" borderId="0" xfId="0" applyFont="1" applyFill="1" applyAlignment="1" applyProtection="1">
      <alignment horizontal="justify" vertical="top" wrapText="1"/>
    </xf>
    <xf numFmtId="4" fontId="15" fillId="0" borderId="0" xfId="0" applyNumberFormat="1" applyFont="1" applyAlignment="1" applyProtection="1">
      <alignment horizontal="right" vertical="top" wrapText="1"/>
    </xf>
    <xf numFmtId="0" fontId="15" fillId="0" borderId="0" xfId="0" applyFont="1" applyFill="1" applyAlignment="1" applyProtection="1">
      <alignment horizontal="center" vertical="top" wrapText="1"/>
    </xf>
    <xf numFmtId="0" fontId="15" fillId="0" borderId="0" xfId="0" applyFont="1" applyFill="1" applyAlignment="1" applyProtection="1">
      <alignment vertical="top" wrapText="1"/>
    </xf>
    <xf numFmtId="4" fontId="15" fillId="0" borderId="0" xfId="0" applyNumberFormat="1" applyFont="1" applyFill="1" applyAlignment="1" applyProtection="1">
      <alignment horizontal="right" vertical="top" wrapText="1"/>
    </xf>
    <xf numFmtId="4" fontId="21" fillId="0" borderId="0" xfId="0" applyNumberFormat="1" applyFont="1" applyAlignment="1" applyProtection="1">
      <alignment horizontal="right" vertical="top" wrapText="1"/>
    </xf>
    <xf numFmtId="0" fontId="15" fillId="0" borderId="0" xfId="0" applyFont="1" applyAlignment="1" applyProtection="1">
      <alignment vertical="top" wrapText="1"/>
    </xf>
    <xf numFmtId="4" fontId="9" fillId="0" borderId="0" xfId="0" applyNumberFormat="1" applyFont="1" applyFill="1" applyAlignment="1" applyProtection="1">
      <alignment horizontal="right" vertical="top" wrapText="1"/>
    </xf>
    <xf numFmtId="0" fontId="9" fillId="4" borderId="0" xfId="0" applyFont="1" applyFill="1" applyAlignment="1" applyProtection="1">
      <alignment vertical="top" wrapText="1"/>
    </xf>
    <xf numFmtId="0" fontId="19" fillId="4" borderId="0" xfId="0" applyFont="1" applyFill="1" applyBorder="1" applyAlignment="1" applyProtection="1">
      <alignment vertical="top"/>
    </xf>
    <xf numFmtId="0" fontId="11" fillId="4" borderId="0" xfId="0" applyFont="1" applyFill="1" applyAlignment="1" applyProtection="1">
      <alignment vertical="top" wrapText="1"/>
    </xf>
    <xf numFmtId="0" fontId="9" fillId="4" borderId="0" xfId="0" applyFont="1" applyFill="1" applyAlignment="1" applyProtection="1">
      <alignment horizontal="center" vertical="top" wrapText="1"/>
    </xf>
    <xf numFmtId="0" fontId="9" fillId="3" borderId="0" xfId="0" applyFont="1" applyFill="1" applyAlignment="1" applyProtection="1">
      <alignment vertical="top" wrapText="1"/>
    </xf>
    <xf numFmtId="0" fontId="13" fillId="3" borderId="0" xfId="0" applyFont="1" applyFill="1" applyAlignment="1" applyProtection="1">
      <alignment vertical="top"/>
    </xf>
    <xf numFmtId="44" fontId="9" fillId="3" borderId="0" xfId="1" applyFont="1" applyFill="1" applyAlignment="1" applyProtection="1">
      <alignment vertical="top"/>
    </xf>
    <xf numFmtId="0" fontId="9" fillId="3" borderId="0" xfId="0" applyFont="1" applyFill="1" applyAlignment="1" applyProtection="1">
      <alignment horizontal="center" vertical="top" wrapText="1"/>
    </xf>
    <xf numFmtId="0" fontId="15" fillId="0" borderId="0" xfId="0" applyFont="1" applyAlignment="1" applyProtection="1">
      <alignment horizontal="justify" vertical="top" wrapText="1"/>
    </xf>
    <xf numFmtId="4" fontId="9" fillId="4" borderId="0" xfId="0" applyNumberFormat="1" applyFont="1" applyFill="1" applyAlignment="1" applyProtection="1">
      <alignment horizontal="right" vertical="top" wrapText="1"/>
    </xf>
    <xf numFmtId="4" fontId="9" fillId="3" borderId="0" xfId="0" applyNumberFormat="1" applyFont="1" applyFill="1" applyAlignment="1" applyProtection="1">
      <alignment horizontal="right" vertical="top" wrapText="1"/>
    </xf>
    <xf numFmtId="0" fontId="14" fillId="0" borderId="0" xfId="0" applyFont="1" applyAlignment="1" applyProtection="1">
      <alignment vertical="justify" wrapText="1"/>
    </xf>
    <xf numFmtId="0" fontId="15" fillId="0" borderId="0" xfId="0" applyFont="1" applyProtection="1"/>
    <xf numFmtId="44" fontId="9" fillId="3" borderId="0" xfId="1" applyFont="1" applyFill="1" applyAlignment="1" applyProtection="1">
      <alignment vertical="top" wrapText="1"/>
    </xf>
    <xf numFmtId="44" fontId="9" fillId="3" borderId="0" xfId="1" applyFont="1" applyFill="1" applyAlignment="1" applyProtection="1">
      <alignment horizontal="right" vertical="top"/>
    </xf>
    <xf numFmtId="0" fontId="24" fillId="0" borderId="0" xfId="0" applyFont="1" applyFill="1" applyBorder="1" applyAlignment="1" applyProtection="1">
      <alignment horizontal="center" vertical="top" wrapText="1"/>
    </xf>
    <xf numFmtId="4" fontId="24" fillId="0" borderId="0" xfId="0" applyNumberFormat="1" applyFont="1" applyAlignment="1" applyProtection="1">
      <alignment horizontal="right" vertical="top" wrapText="1"/>
    </xf>
    <xf numFmtId="4" fontId="24" fillId="0" borderId="0" xfId="0" applyNumberFormat="1" applyFont="1" applyFill="1" applyBorder="1" applyAlignment="1" applyProtection="1">
      <alignment horizontal="center" vertical="top" wrapText="1"/>
    </xf>
    <xf numFmtId="0" fontId="15" fillId="0" borderId="0" xfId="0" applyFont="1" applyFill="1" applyAlignment="1" applyProtection="1">
      <alignment horizontal="center" vertical="top"/>
    </xf>
    <xf numFmtId="0" fontId="24" fillId="0" borderId="0" xfId="0" applyFont="1" applyAlignment="1" applyProtection="1">
      <alignment horizontal="center" vertical="top" wrapText="1"/>
    </xf>
    <xf numFmtId="0" fontId="26" fillId="0" borderId="0" xfId="0" applyFont="1" applyAlignment="1" applyProtection="1">
      <alignment horizontal="justify" vertical="justify" wrapText="1"/>
    </xf>
    <xf numFmtId="0" fontId="15" fillId="0" borderId="0" xfId="0" applyFont="1" applyFill="1" applyBorder="1" applyAlignment="1" applyProtection="1">
      <alignment horizontal="center" vertical="top" wrapText="1"/>
    </xf>
    <xf numFmtId="0" fontId="15" fillId="0" borderId="0" xfId="0" applyFont="1" applyFill="1" applyBorder="1" applyAlignment="1" applyProtection="1">
      <alignment vertical="top" wrapText="1"/>
    </xf>
    <xf numFmtId="4" fontId="21" fillId="0" borderId="0" xfId="6" applyNumberFormat="1" applyFont="1" applyFill="1" applyBorder="1" applyAlignment="1" applyProtection="1">
      <alignment horizontal="justify" vertical="top" wrapText="1"/>
    </xf>
    <xf numFmtId="4" fontId="15" fillId="0" borderId="0" xfId="0" applyNumberFormat="1" applyFont="1" applyFill="1" applyBorder="1" applyAlignment="1" applyProtection="1">
      <alignmen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protection locked="0"/>
    </xf>
    <xf numFmtId="0" fontId="5" fillId="0" borderId="0" xfId="0" applyFont="1" applyAlignment="1" applyProtection="1">
      <alignment horizontal="center" vertical="top" wrapText="1"/>
      <protection locked="0"/>
    </xf>
  </cellXfs>
  <cellStyles count="8">
    <cellStyle name="Moneda" xfId="1" builtinId="4"/>
    <cellStyle name="Moneda 2" xfId="7"/>
    <cellStyle name="Normal" xfId="0" builtinId="0"/>
    <cellStyle name="Normal 2" xfId="3"/>
    <cellStyle name="Normal 2 10 2" xfId="6"/>
    <cellStyle name="Normal 22" xfId="4"/>
    <cellStyle name="Normal 3" xfId="5"/>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8"/>
  <sheetViews>
    <sheetView tabSelected="1" view="pageBreakPreview" zoomScaleNormal="100" zoomScaleSheetLayoutView="100" zoomScalePageLayoutView="80" workbookViewId="0">
      <selection activeCell="B11" sqref="B11:G11"/>
    </sheetView>
  </sheetViews>
  <sheetFormatPr baseColWidth="10" defaultRowHeight="12.75" x14ac:dyDescent="0.25"/>
  <cols>
    <col min="1" max="1" width="8.140625" style="34" customWidth="1"/>
    <col min="2" max="2" width="10.7109375" style="34" customWidth="1"/>
    <col min="3" max="3" width="45.7109375" style="34" customWidth="1"/>
    <col min="4" max="4" width="6.140625" style="80" customWidth="1"/>
    <col min="5" max="5" width="10.42578125" style="81" customWidth="1"/>
    <col min="6" max="6" width="14.28515625" style="82" customWidth="1"/>
    <col min="7" max="7" width="28.5703125" style="83" customWidth="1"/>
    <col min="8" max="8" width="24.85546875" style="79" customWidth="1"/>
    <col min="9" max="9" width="15.85546875" style="33" customWidth="1"/>
    <col min="10" max="12" width="11.42578125" style="33"/>
    <col min="13" max="13" width="57" style="33" customWidth="1"/>
    <col min="14" max="15" width="11.42578125" style="33"/>
    <col min="16" max="18" width="11.42578125" style="34"/>
    <col min="19" max="19" width="49.7109375" style="34" customWidth="1"/>
    <col min="20" max="16384" width="11.42578125" style="34"/>
  </cols>
  <sheetData>
    <row r="1" spans="1:15" s="22" customFormat="1" ht="15" x14ac:dyDescent="0.25">
      <c r="A1" s="18"/>
      <c r="B1" s="18"/>
      <c r="C1" s="18"/>
      <c r="D1" s="18"/>
      <c r="E1" s="19"/>
      <c r="F1" s="20"/>
      <c r="G1" s="18"/>
      <c r="H1" s="1" t="s">
        <v>0</v>
      </c>
      <c r="I1" s="21"/>
      <c r="J1" s="21"/>
      <c r="K1" s="21"/>
      <c r="L1" s="21"/>
      <c r="M1" s="21"/>
      <c r="N1" s="21"/>
      <c r="O1" s="21"/>
    </row>
    <row r="2" spans="1:15" s="22" customFormat="1" ht="15" x14ac:dyDescent="0.25">
      <c r="A2" s="23"/>
      <c r="B2" s="23"/>
      <c r="C2" s="23"/>
      <c r="D2" s="23"/>
      <c r="E2" s="19"/>
      <c r="F2" s="24"/>
      <c r="G2" s="25"/>
      <c r="H2" s="20"/>
      <c r="I2" s="21"/>
      <c r="J2" s="21"/>
      <c r="K2" s="21"/>
      <c r="L2" s="21"/>
      <c r="M2" s="21"/>
      <c r="N2" s="21"/>
      <c r="O2" s="21"/>
    </row>
    <row r="3" spans="1:15" s="22" customFormat="1" ht="18.75" x14ac:dyDescent="0.25">
      <c r="A3" s="18"/>
      <c r="B3" s="18"/>
      <c r="C3" s="130" t="s">
        <v>1</v>
      </c>
      <c r="D3" s="130"/>
      <c r="E3" s="130"/>
      <c r="F3" s="130"/>
      <c r="G3" s="130"/>
      <c r="H3" s="130"/>
      <c r="I3" s="21"/>
      <c r="J3" s="21"/>
      <c r="K3" s="21"/>
      <c r="L3" s="21"/>
      <c r="M3" s="21"/>
      <c r="N3" s="21"/>
      <c r="O3" s="21"/>
    </row>
    <row r="4" spans="1:15" s="22" customFormat="1" ht="15.75" x14ac:dyDescent="0.25">
      <c r="A4" s="18"/>
      <c r="B4" s="18"/>
      <c r="C4" s="131" t="s">
        <v>2</v>
      </c>
      <c r="D4" s="131"/>
      <c r="E4" s="131"/>
      <c r="F4" s="131"/>
      <c r="G4" s="131"/>
      <c r="H4" s="131"/>
      <c r="I4" s="21"/>
      <c r="J4" s="21"/>
      <c r="K4" s="21"/>
      <c r="L4" s="21"/>
      <c r="M4" s="21"/>
      <c r="N4" s="21"/>
      <c r="O4" s="21"/>
    </row>
    <row r="5" spans="1:15" s="22" customFormat="1" ht="15.75" x14ac:dyDescent="0.25">
      <c r="A5" s="26"/>
      <c r="B5" s="26"/>
      <c r="C5" s="131" t="s">
        <v>3</v>
      </c>
      <c r="D5" s="131"/>
      <c r="E5" s="131"/>
      <c r="F5" s="131"/>
      <c r="G5" s="131"/>
      <c r="H5" s="131"/>
      <c r="I5" s="21"/>
      <c r="J5" s="21"/>
      <c r="K5" s="21"/>
      <c r="L5" s="21"/>
      <c r="M5" s="21"/>
      <c r="N5" s="21"/>
      <c r="O5" s="21"/>
    </row>
    <row r="6" spans="1:15" s="22" customFormat="1" ht="15.75" x14ac:dyDescent="0.25">
      <c r="C6" s="27"/>
      <c r="D6" s="28"/>
      <c r="E6" s="29"/>
      <c r="F6" s="24"/>
      <c r="G6" s="30"/>
      <c r="H6" s="31"/>
      <c r="I6" s="21"/>
      <c r="J6" s="21"/>
      <c r="K6" s="21"/>
      <c r="L6" s="21"/>
      <c r="M6" s="21"/>
      <c r="N6" s="21"/>
      <c r="O6" s="21"/>
    </row>
    <row r="7" spans="1:15" s="22" customFormat="1" ht="15.75" x14ac:dyDescent="0.25">
      <c r="C7" s="27"/>
      <c r="D7" s="28"/>
      <c r="E7" s="29"/>
      <c r="F7" s="24"/>
      <c r="G7" s="30"/>
      <c r="H7" s="32"/>
      <c r="I7" s="21"/>
      <c r="J7" s="21"/>
      <c r="K7" s="21"/>
      <c r="L7" s="21"/>
      <c r="M7" s="21"/>
      <c r="N7" s="21"/>
      <c r="O7" s="21"/>
    </row>
    <row r="8" spans="1:15" s="22" customFormat="1" ht="15" x14ac:dyDescent="0.25">
      <c r="A8" s="84"/>
      <c r="B8" s="129" t="s">
        <v>54</v>
      </c>
      <c r="C8" s="129"/>
      <c r="D8" s="129"/>
      <c r="E8" s="129"/>
      <c r="F8" s="129"/>
      <c r="G8" s="129"/>
      <c r="H8" s="2"/>
      <c r="I8" s="21"/>
      <c r="J8" s="21"/>
      <c r="K8" s="21"/>
      <c r="L8" s="21"/>
      <c r="M8" s="21"/>
      <c r="N8" s="21"/>
      <c r="O8" s="21"/>
    </row>
    <row r="9" spans="1:15" s="22" customFormat="1" ht="15" x14ac:dyDescent="0.25">
      <c r="A9" s="84"/>
      <c r="B9" s="129" t="s">
        <v>55</v>
      </c>
      <c r="C9" s="129"/>
      <c r="D9" s="129"/>
      <c r="E9" s="129"/>
      <c r="F9" s="129"/>
      <c r="G9" s="129"/>
      <c r="H9" s="2" t="s">
        <v>267</v>
      </c>
      <c r="I9" s="21"/>
      <c r="J9" s="21"/>
      <c r="K9" s="21"/>
      <c r="L9" s="21"/>
      <c r="M9" s="21"/>
      <c r="N9" s="21"/>
      <c r="O9" s="21"/>
    </row>
    <row r="10" spans="1:15" s="22" customFormat="1" ht="15" x14ac:dyDescent="0.25">
      <c r="A10" s="84"/>
      <c r="B10" s="129" t="s">
        <v>85</v>
      </c>
      <c r="C10" s="129"/>
      <c r="D10" s="129"/>
      <c r="E10" s="129"/>
      <c r="F10" s="129"/>
      <c r="G10" s="129"/>
      <c r="H10" s="2" t="s">
        <v>268</v>
      </c>
      <c r="I10" s="21"/>
      <c r="J10" s="21"/>
      <c r="K10" s="21"/>
      <c r="L10" s="21"/>
      <c r="M10" s="21"/>
      <c r="N10" s="21"/>
      <c r="O10" s="21"/>
    </row>
    <row r="11" spans="1:15" s="22" customFormat="1" ht="15" x14ac:dyDescent="0.25">
      <c r="A11" s="84"/>
      <c r="B11" s="129" t="s">
        <v>59</v>
      </c>
      <c r="C11" s="129"/>
      <c r="D11" s="129"/>
      <c r="E11" s="129"/>
      <c r="F11" s="129"/>
      <c r="G11" s="129"/>
      <c r="H11" s="2"/>
      <c r="I11" s="21"/>
      <c r="J11" s="21"/>
      <c r="K11" s="21"/>
      <c r="L11" s="21"/>
      <c r="M11" s="21"/>
      <c r="N11" s="21"/>
      <c r="O11" s="21"/>
    </row>
    <row r="12" spans="1:15" ht="15.75" thickBot="1" x14ac:dyDescent="0.3">
      <c r="A12" s="85"/>
      <c r="B12" s="85"/>
      <c r="C12" s="86"/>
      <c r="D12" s="85"/>
      <c r="E12" s="87"/>
      <c r="F12" s="88" t="s">
        <v>4</v>
      </c>
      <c r="G12" s="89" t="s">
        <v>269</v>
      </c>
      <c r="H12" s="90" t="s">
        <v>266</v>
      </c>
    </row>
    <row r="13" spans="1:15" ht="26.25" thickBot="1" x14ac:dyDescent="0.3">
      <c r="A13" s="91" t="s">
        <v>5</v>
      </c>
      <c r="B13" s="92" t="s">
        <v>6</v>
      </c>
      <c r="C13" s="92" t="s">
        <v>7</v>
      </c>
      <c r="D13" s="92" t="s">
        <v>8</v>
      </c>
      <c r="E13" s="93" t="s">
        <v>9</v>
      </c>
      <c r="F13" s="94" t="s">
        <v>10</v>
      </c>
      <c r="G13" s="93" t="s">
        <v>11</v>
      </c>
      <c r="H13" s="94" t="s">
        <v>12</v>
      </c>
    </row>
    <row r="14" spans="1:15" s="38" customFormat="1" ht="12" x14ac:dyDescent="0.25">
      <c r="A14" s="35"/>
      <c r="B14" s="35"/>
      <c r="C14" s="36"/>
      <c r="D14" s="35"/>
      <c r="E14" s="37"/>
      <c r="F14" s="14"/>
      <c r="G14" s="15"/>
      <c r="H14" s="7"/>
      <c r="K14" s="39"/>
      <c r="L14" s="39"/>
      <c r="M14" s="40"/>
      <c r="N14" s="39"/>
      <c r="O14" s="41"/>
    </row>
    <row r="15" spans="1:15" ht="15.75" x14ac:dyDescent="0.25">
      <c r="A15" s="42"/>
      <c r="B15" s="43" t="s">
        <v>13</v>
      </c>
      <c r="C15" s="44"/>
      <c r="D15" s="45"/>
      <c r="E15" s="46"/>
      <c r="F15" s="12"/>
      <c r="G15" s="13"/>
      <c r="H15" s="12"/>
      <c r="K15" s="47"/>
      <c r="L15" s="48"/>
      <c r="M15" s="49"/>
      <c r="N15" s="50"/>
      <c r="O15" s="51"/>
    </row>
    <row r="16" spans="1:15" x14ac:dyDescent="0.25">
      <c r="A16" s="52"/>
      <c r="B16" s="53" t="s">
        <v>15</v>
      </c>
      <c r="C16" s="3"/>
      <c r="D16" s="54"/>
      <c r="E16" s="55"/>
      <c r="F16" s="4"/>
      <c r="G16" s="5"/>
      <c r="H16" s="4"/>
      <c r="K16" s="47"/>
      <c r="L16" s="56"/>
      <c r="M16" s="9"/>
      <c r="N16" s="50"/>
      <c r="O16" s="51"/>
    </row>
    <row r="17" spans="1:15" s="61" customFormat="1" ht="12" x14ac:dyDescent="0.25">
      <c r="A17" s="57"/>
      <c r="B17" s="57"/>
      <c r="C17" s="58"/>
      <c r="D17" s="57"/>
      <c r="E17" s="59"/>
      <c r="F17" s="7"/>
      <c r="G17" s="8"/>
      <c r="H17" s="7"/>
      <c r="I17" s="38"/>
      <c r="J17" s="38"/>
      <c r="K17" s="39"/>
      <c r="L17" s="39"/>
      <c r="M17" s="60"/>
      <c r="N17" s="39"/>
      <c r="O17" s="41"/>
    </row>
    <row r="18" spans="1:15" s="61" customFormat="1" ht="72" x14ac:dyDescent="0.25">
      <c r="A18" s="95">
        <v>10</v>
      </c>
      <c r="B18" s="95"/>
      <c r="C18" s="96" t="s">
        <v>88</v>
      </c>
      <c r="D18" s="95" t="s">
        <v>14</v>
      </c>
      <c r="E18" s="97">
        <v>46</v>
      </c>
      <c r="F18" s="7"/>
      <c r="G18" s="8"/>
      <c r="H18" s="7">
        <f>F18*E18</f>
        <v>0</v>
      </c>
      <c r="I18" s="38"/>
      <c r="J18" s="38"/>
      <c r="K18" s="39"/>
      <c r="L18" s="39"/>
      <c r="M18" s="40"/>
      <c r="N18" s="39"/>
      <c r="O18" s="41"/>
    </row>
    <row r="19" spans="1:15" s="38" customFormat="1" ht="12" x14ac:dyDescent="0.25">
      <c r="A19" s="98"/>
      <c r="B19" s="98"/>
      <c r="C19" s="99"/>
      <c r="D19" s="98"/>
      <c r="E19" s="100"/>
      <c r="F19" s="14"/>
      <c r="G19" s="15"/>
      <c r="H19" s="7"/>
      <c r="K19" s="39"/>
      <c r="L19" s="39"/>
      <c r="M19" s="40"/>
      <c r="N19" s="39"/>
      <c r="O19" s="41"/>
    </row>
    <row r="20" spans="1:15" s="38" customFormat="1" ht="84" x14ac:dyDescent="0.25">
      <c r="A20" s="98">
        <f>A18+10</f>
        <v>20</v>
      </c>
      <c r="B20" s="98"/>
      <c r="C20" s="96" t="s">
        <v>94</v>
      </c>
      <c r="D20" s="98" t="s">
        <v>14</v>
      </c>
      <c r="E20" s="100">
        <v>0.9</v>
      </c>
      <c r="F20" s="14"/>
      <c r="G20" s="15"/>
      <c r="H20" s="7">
        <f t="shared" ref="H20:H26" si="0">F20*E20</f>
        <v>0</v>
      </c>
      <c r="K20" s="39"/>
      <c r="L20" s="39"/>
      <c r="M20" s="40"/>
      <c r="N20" s="39"/>
      <c r="O20" s="41"/>
    </row>
    <row r="21" spans="1:15" s="38" customFormat="1" ht="12" x14ac:dyDescent="0.25">
      <c r="A21" s="98"/>
      <c r="B21" s="98"/>
      <c r="C21" s="96"/>
      <c r="D21" s="98"/>
      <c r="E21" s="100"/>
      <c r="F21" s="14"/>
      <c r="G21" s="15"/>
      <c r="H21" s="7"/>
      <c r="K21" s="39"/>
      <c r="L21" s="39"/>
      <c r="M21" s="40"/>
      <c r="N21" s="39"/>
      <c r="O21" s="41"/>
    </row>
    <row r="22" spans="1:15" s="38" customFormat="1" ht="84" x14ac:dyDescent="0.25">
      <c r="A22" s="98">
        <f>A20+1</f>
        <v>21</v>
      </c>
      <c r="B22" s="98"/>
      <c r="C22" s="96" t="s">
        <v>238</v>
      </c>
      <c r="D22" s="98" t="s">
        <v>14</v>
      </c>
      <c r="E22" s="100">
        <v>60</v>
      </c>
      <c r="F22" s="14"/>
      <c r="G22" s="15"/>
      <c r="H22" s="7">
        <f t="shared" si="0"/>
        <v>0</v>
      </c>
      <c r="K22" s="39"/>
      <c r="L22" s="39"/>
      <c r="M22" s="40"/>
      <c r="N22" s="39"/>
      <c r="O22" s="41"/>
    </row>
    <row r="23" spans="1:15" s="38" customFormat="1" ht="12" x14ac:dyDescent="0.25">
      <c r="A23" s="98"/>
      <c r="B23" s="98"/>
      <c r="C23" s="96"/>
      <c r="D23" s="98"/>
      <c r="E23" s="100"/>
      <c r="F23" s="14"/>
      <c r="G23" s="15"/>
      <c r="H23" s="7"/>
      <c r="K23" s="39"/>
      <c r="L23" s="39"/>
      <c r="M23" s="40"/>
      <c r="N23" s="39"/>
      <c r="O23" s="41"/>
    </row>
    <row r="24" spans="1:15" s="38" customFormat="1" ht="60" x14ac:dyDescent="0.25">
      <c r="A24" s="98">
        <f>A22+1</f>
        <v>22</v>
      </c>
      <c r="B24" s="98" t="s">
        <v>254</v>
      </c>
      <c r="C24" s="96" t="s">
        <v>255</v>
      </c>
      <c r="D24" s="98" t="s">
        <v>14</v>
      </c>
      <c r="E24" s="100">
        <v>45</v>
      </c>
      <c r="F24" s="14"/>
      <c r="G24" s="15"/>
      <c r="H24" s="7">
        <f t="shared" si="0"/>
        <v>0</v>
      </c>
      <c r="K24" s="39"/>
      <c r="L24" s="39"/>
      <c r="M24" s="40"/>
      <c r="N24" s="39"/>
      <c r="O24" s="41"/>
    </row>
    <row r="25" spans="1:15" s="38" customFormat="1" ht="12" x14ac:dyDescent="0.25">
      <c r="A25" s="98"/>
      <c r="B25" s="98"/>
      <c r="C25" s="96"/>
      <c r="D25" s="98"/>
      <c r="E25" s="100"/>
      <c r="F25" s="14"/>
      <c r="G25" s="15"/>
      <c r="H25" s="7"/>
      <c r="K25" s="39"/>
      <c r="L25" s="39"/>
      <c r="M25" s="40"/>
      <c r="N25" s="39"/>
      <c r="O25" s="41"/>
    </row>
    <row r="26" spans="1:15" s="38" customFormat="1" ht="60" x14ac:dyDescent="0.25">
      <c r="A26" s="98">
        <f>A24+1</f>
        <v>23</v>
      </c>
      <c r="B26" s="98"/>
      <c r="C26" s="96" t="s">
        <v>256</v>
      </c>
      <c r="D26" s="98" t="s">
        <v>14</v>
      </c>
      <c r="E26" s="100">
        <v>435</v>
      </c>
      <c r="F26" s="14"/>
      <c r="G26" s="15"/>
      <c r="H26" s="7">
        <f t="shared" si="0"/>
        <v>0</v>
      </c>
      <c r="K26" s="39"/>
      <c r="L26" s="39"/>
      <c r="M26" s="40"/>
      <c r="N26" s="39"/>
      <c r="O26" s="41"/>
    </row>
    <row r="27" spans="1:15" s="38" customFormat="1" ht="12" x14ac:dyDescent="0.25">
      <c r="A27" s="98"/>
      <c r="B27" s="98"/>
      <c r="C27" s="99"/>
      <c r="D27" s="98"/>
      <c r="E27" s="100"/>
      <c r="F27" s="14"/>
      <c r="G27" s="15"/>
      <c r="H27" s="7"/>
      <c r="K27" s="39"/>
      <c r="L27" s="39"/>
      <c r="M27" s="40"/>
      <c r="N27" s="39"/>
      <c r="O27" s="41"/>
    </row>
    <row r="28" spans="1:15" s="38" customFormat="1" ht="72" x14ac:dyDescent="0.25">
      <c r="A28" s="98">
        <f>A20+10</f>
        <v>30</v>
      </c>
      <c r="B28" s="98"/>
      <c r="C28" s="96" t="s">
        <v>95</v>
      </c>
      <c r="D28" s="98" t="s">
        <v>17</v>
      </c>
      <c r="E28" s="100">
        <v>18</v>
      </c>
      <c r="F28" s="14"/>
      <c r="G28" s="15"/>
      <c r="H28" s="7">
        <f>F28*E28</f>
        <v>0</v>
      </c>
      <c r="K28" s="39"/>
      <c r="L28" s="39"/>
      <c r="M28" s="40"/>
      <c r="N28" s="39"/>
      <c r="O28" s="41"/>
    </row>
    <row r="29" spans="1:15" s="38" customFormat="1" ht="12" x14ac:dyDescent="0.25">
      <c r="A29" s="98"/>
      <c r="B29" s="98"/>
      <c r="C29" s="99"/>
      <c r="D29" s="98"/>
      <c r="E29" s="100"/>
      <c r="F29" s="14"/>
      <c r="G29" s="15"/>
      <c r="H29" s="7"/>
      <c r="K29" s="39"/>
      <c r="L29" s="39"/>
      <c r="M29" s="40"/>
      <c r="N29" s="39"/>
      <c r="O29" s="41"/>
    </row>
    <row r="30" spans="1:15" s="61" customFormat="1" ht="84" x14ac:dyDescent="0.25">
      <c r="A30" s="98">
        <f>A28+10</f>
        <v>40</v>
      </c>
      <c r="B30" s="95"/>
      <c r="C30" s="96" t="s">
        <v>171</v>
      </c>
      <c r="D30" s="95" t="s">
        <v>16</v>
      </c>
      <c r="E30" s="100">
        <v>1</v>
      </c>
      <c r="F30" s="14"/>
      <c r="G30" s="8"/>
      <c r="H30" s="7">
        <f>F30*E30</f>
        <v>0</v>
      </c>
      <c r="I30" s="38"/>
      <c r="J30" s="38"/>
      <c r="K30" s="39"/>
      <c r="L30" s="39"/>
      <c r="M30" s="40"/>
      <c r="N30" s="39"/>
      <c r="O30" s="41"/>
    </row>
    <row r="31" spans="1:15" s="61" customFormat="1" ht="12" x14ac:dyDescent="0.25">
      <c r="A31" s="98"/>
      <c r="B31" s="95"/>
      <c r="C31" s="99"/>
      <c r="D31" s="95"/>
      <c r="E31" s="100"/>
      <c r="F31" s="14"/>
      <c r="G31" s="8"/>
      <c r="H31" s="7"/>
      <c r="I31" s="38"/>
      <c r="J31" s="38"/>
      <c r="K31" s="39"/>
      <c r="L31" s="39"/>
      <c r="M31" s="40"/>
      <c r="N31" s="39"/>
      <c r="O31" s="41"/>
    </row>
    <row r="32" spans="1:15" s="61" customFormat="1" ht="84" x14ac:dyDescent="0.25">
      <c r="A32" s="98">
        <f>A30+10</f>
        <v>50</v>
      </c>
      <c r="B32" s="95"/>
      <c r="C32" s="96" t="s">
        <v>172</v>
      </c>
      <c r="D32" s="95" t="s">
        <v>16</v>
      </c>
      <c r="E32" s="100">
        <v>6</v>
      </c>
      <c r="F32" s="14"/>
      <c r="G32" s="8"/>
      <c r="H32" s="7">
        <f>F32*E32</f>
        <v>0</v>
      </c>
      <c r="I32" s="38"/>
      <c r="J32" s="38"/>
      <c r="K32" s="39"/>
      <c r="L32" s="39"/>
      <c r="M32" s="40"/>
      <c r="N32" s="39"/>
      <c r="O32" s="41"/>
    </row>
    <row r="33" spans="1:15" s="38" customFormat="1" ht="12" x14ac:dyDescent="0.25">
      <c r="A33" s="98"/>
      <c r="B33" s="98"/>
      <c r="C33" s="99"/>
      <c r="D33" s="98"/>
      <c r="E33" s="100"/>
      <c r="F33" s="14"/>
      <c r="G33" s="15"/>
      <c r="H33" s="7"/>
      <c r="K33" s="39"/>
      <c r="L33" s="39"/>
      <c r="M33" s="40"/>
      <c r="N33" s="39"/>
      <c r="O33" s="41"/>
    </row>
    <row r="34" spans="1:15" s="61" customFormat="1" ht="84" x14ac:dyDescent="0.25">
      <c r="A34" s="98">
        <f>A32+10</f>
        <v>60</v>
      </c>
      <c r="B34" s="95"/>
      <c r="C34" s="96" t="s">
        <v>173</v>
      </c>
      <c r="D34" s="95" t="s">
        <v>16</v>
      </c>
      <c r="E34" s="100">
        <v>3</v>
      </c>
      <c r="F34" s="14"/>
      <c r="G34" s="8"/>
      <c r="H34" s="7">
        <f>F34*E34</f>
        <v>0</v>
      </c>
      <c r="I34" s="38"/>
      <c r="J34" s="38"/>
      <c r="K34" s="39"/>
      <c r="L34" s="39"/>
      <c r="M34" s="40"/>
      <c r="N34" s="39"/>
      <c r="O34" s="41"/>
    </row>
    <row r="35" spans="1:15" s="61" customFormat="1" ht="12" x14ac:dyDescent="0.25">
      <c r="A35" s="98"/>
      <c r="B35" s="95"/>
      <c r="C35" s="99"/>
      <c r="D35" s="95"/>
      <c r="E35" s="100"/>
      <c r="F35" s="14"/>
      <c r="G35" s="8"/>
      <c r="H35" s="7"/>
      <c r="I35" s="38"/>
      <c r="J35" s="38"/>
      <c r="K35" s="39"/>
      <c r="L35" s="39"/>
      <c r="M35" s="40"/>
      <c r="N35" s="39"/>
      <c r="O35" s="41"/>
    </row>
    <row r="36" spans="1:15" s="61" customFormat="1" ht="84" x14ac:dyDescent="0.25">
      <c r="A36" s="98">
        <f>A34+10</f>
        <v>70</v>
      </c>
      <c r="B36" s="95"/>
      <c r="C36" s="96" t="s">
        <v>169</v>
      </c>
      <c r="D36" s="95" t="s">
        <v>16</v>
      </c>
      <c r="E36" s="100">
        <v>2</v>
      </c>
      <c r="F36" s="14"/>
      <c r="G36" s="8"/>
      <c r="H36" s="7">
        <f>F36*E36</f>
        <v>0</v>
      </c>
      <c r="I36" s="38"/>
      <c r="J36" s="38"/>
      <c r="K36" s="39"/>
      <c r="L36" s="39"/>
      <c r="M36" s="40"/>
      <c r="N36" s="39"/>
      <c r="O36" s="41"/>
    </row>
    <row r="37" spans="1:15" s="38" customFormat="1" ht="12" x14ac:dyDescent="0.25">
      <c r="A37" s="98"/>
      <c r="B37" s="98"/>
      <c r="C37" s="99"/>
      <c r="D37" s="98"/>
      <c r="E37" s="100"/>
      <c r="F37" s="14"/>
      <c r="G37" s="15"/>
      <c r="H37" s="7"/>
      <c r="K37" s="39"/>
      <c r="L37" s="39"/>
      <c r="M37" s="40"/>
      <c r="N37" s="39"/>
      <c r="O37" s="41"/>
    </row>
    <row r="38" spans="1:15" s="61" customFormat="1" ht="84" x14ac:dyDescent="0.25">
      <c r="A38" s="98">
        <f>A36+10</f>
        <v>80</v>
      </c>
      <c r="B38" s="95"/>
      <c r="C38" s="96" t="s">
        <v>170</v>
      </c>
      <c r="D38" s="95" t="s">
        <v>16</v>
      </c>
      <c r="E38" s="100">
        <v>4</v>
      </c>
      <c r="F38" s="14"/>
      <c r="G38" s="8"/>
      <c r="H38" s="7">
        <f>F38*E38</f>
        <v>0</v>
      </c>
      <c r="I38" s="38"/>
      <c r="J38" s="38"/>
      <c r="K38" s="39"/>
      <c r="L38" s="39"/>
      <c r="M38" s="40"/>
      <c r="N38" s="39"/>
      <c r="O38" s="41"/>
    </row>
    <row r="39" spans="1:15" s="38" customFormat="1" ht="12" x14ac:dyDescent="0.25">
      <c r="A39" s="98"/>
      <c r="B39" s="98"/>
      <c r="C39" s="99"/>
      <c r="D39" s="98"/>
      <c r="E39" s="100"/>
      <c r="F39" s="14"/>
      <c r="G39" s="15"/>
      <c r="H39" s="7"/>
      <c r="K39" s="39"/>
      <c r="L39" s="39"/>
      <c r="M39" s="40"/>
      <c r="N39" s="39"/>
      <c r="O39" s="41"/>
    </row>
    <row r="40" spans="1:15" s="61" customFormat="1" ht="84" x14ac:dyDescent="0.25">
      <c r="A40" s="98">
        <f>A38+10</f>
        <v>90</v>
      </c>
      <c r="B40" s="95"/>
      <c r="C40" s="96" t="s">
        <v>174</v>
      </c>
      <c r="D40" s="95" t="s">
        <v>16</v>
      </c>
      <c r="E40" s="100">
        <v>1</v>
      </c>
      <c r="F40" s="14"/>
      <c r="G40" s="8"/>
      <c r="H40" s="7">
        <f>F40*E40</f>
        <v>0</v>
      </c>
      <c r="I40" s="38"/>
      <c r="J40" s="38"/>
      <c r="K40" s="39"/>
      <c r="L40" s="39"/>
      <c r="M40" s="40"/>
      <c r="N40" s="39"/>
      <c r="O40" s="41"/>
    </row>
    <row r="41" spans="1:15" s="38" customFormat="1" ht="12" x14ac:dyDescent="0.25">
      <c r="A41" s="98"/>
      <c r="B41" s="98"/>
      <c r="C41" s="99"/>
      <c r="D41" s="98"/>
      <c r="E41" s="100"/>
      <c r="F41" s="14"/>
      <c r="G41" s="15"/>
      <c r="H41" s="7"/>
      <c r="K41" s="39"/>
      <c r="L41" s="39"/>
      <c r="M41" s="40"/>
      <c r="N41" s="39"/>
      <c r="O41" s="41"/>
    </row>
    <row r="42" spans="1:15" s="61" customFormat="1" ht="84" x14ac:dyDescent="0.25">
      <c r="A42" s="98">
        <f>A40+10</f>
        <v>100</v>
      </c>
      <c r="B42" s="95"/>
      <c r="C42" s="96" t="s">
        <v>175</v>
      </c>
      <c r="D42" s="95" t="s">
        <v>16</v>
      </c>
      <c r="E42" s="100">
        <v>4</v>
      </c>
      <c r="F42" s="14"/>
      <c r="G42" s="8"/>
      <c r="H42" s="7">
        <f>F42*E42</f>
        <v>0</v>
      </c>
      <c r="I42" s="38"/>
      <c r="J42" s="38"/>
      <c r="K42" s="39"/>
      <c r="L42" s="39"/>
      <c r="M42" s="40"/>
      <c r="N42" s="39"/>
      <c r="O42" s="41"/>
    </row>
    <row r="43" spans="1:15" s="38" customFormat="1" ht="12" x14ac:dyDescent="0.25">
      <c r="A43" s="98"/>
      <c r="B43" s="98"/>
      <c r="C43" s="99"/>
      <c r="D43" s="98"/>
      <c r="E43" s="100"/>
      <c r="F43" s="14"/>
      <c r="G43" s="15"/>
      <c r="H43" s="7"/>
      <c r="K43" s="39"/>
      <c r="L43" s="39"/>
      <c r="M43" s="40"/>
      <c r="N43" s="39"/>
      <c r="O43" s="41"/>
    </row>
    <row r="44" spans="1:15" s="61" customFormat="1" ht="84" x14ac:dyDescent="0.25">
      <c r="A44" s="98">
        <f>A42+10</f>
        <v>110</v>
      </c>
      <c r="B44" s="95"/>
      <c r="C44" s="96" t="s">
        <v>176</v>
      </c>
      <c r="D44" s="95" t="s">
        <v>16</v>
      </c>
      <c r="E44" s="100">
        <v>4</v>
      </c>
      <c r="F44" s="14"/>
      <c r="G44" s="8"/>
      <c r="H44" s="7">
        <f>F44*E44</f>
        <v>0</v>
      </c>
      <c r="I44" s="38"/>
      <c r="J44" s="38"/>
      <c r="K44" s="39"/>
      <c r="L44" s="39"/>
      <c r="M44" s="40"/>
      <c r="N44" s="39"/>
      <c r="O44" s="41"/>
    </row>
    <row r="45" spans="1:15" s="38" customFormat="1" ht="12" x14ac:dyDescent="0.25">
      <c r="A45" s="98"/>
      <c r="B45" s="98"/>
      <c r="C45" s="99"/>
      <c r="D45" s="98"/>
      <c r="E45" s="100"/>
      <c r="F45" s="14"/>
      <c r="G45" s="15"/>
      <c r="H45" s="7"/>
      <c r="K45" s="39"/>
      <c r="L45" s="39"/>
      <c r="M45" s="40"/>
      <c r="N45" s="39"/>
      <c r="O45" s="41"/>
    </row>
    <row r="46" spans="1:15" s="61" customFormat="1" ht="84" x14ac:dyDescent="0.25">
      <c r="A46" s="98">
        <f>A44+10</f>
        <v>120</v>
      </c>
      <c r="B46" s="95"/>
      <c r="C46" s="96" t="s">
        <v>177</v>
      </c>
      <c r="D46" s="95" t="s">
        <v>16</v>
      </c>
      <c r="E46" s="100">
        <v>1</v>
      </c>
      <c r="F46" s="14"/>
      <c r="G46" s="8"/>
      <c r="H46" s="7">
        <f>F46*E46</f>
        <v>0</v>
      </c>
      <c r="I46" s="38"/>
      <c r="J46" s="38"/>
      <c r="K46" s="39"/>
      <c r="L46" s="39"/>
      <c r="M46" s="40"/>
      <c r="N46" s="39"/>
      <c r="O46" s="41"/>
    </row>
    <row r="47" spans="1:15" s="38" customFormat="1" ht="12" x14ac:dyDescent="0.25">
      <c r="A47" s="98"/>
      <c r="B47" s="98"/>
      <c r="C47" s="99"/>
      <c r="D47" s="98"/>
      <c r="E47" s="100"/>
      <c r="F47" s="14"/>
      <c r="G47" s="15"/>
      <c r="H47" s="7"/>
      <c r="K47" s="39"/>
      <c r="L47" s="39"/>
      <c r="M47" s="40"/>
      <c r="N47" s="39"/>
      <c r="O47" s="41"/>
    </row>
    <row r="48" spans="1:15" s="61" customFormat="1" ht="84" x14ac:dyDescent="0.25">
      <c r="A48" s="98">
        <f>A46+10</f>
        <v>130</v>
      </c>
      <c r="B48" s="95"/>
      <c r="C48" s="96" t="s">
        <v>178</v>
      </c>
      <c r="D48" s="95" t="s">
        <v>16</v>
      </c>
      <c r="E48" s="100">
        <v>1</v>
      </c>
      <c r="F48" s="14"/>
      <c r="G48" s="8"/>
      <c r="H48" s="7">
        <f>F48*E48</f>
        <v>0</v>
      </c>
      <c r="I48" s="38"/>
      <c r="J48" s="38"/>
      <c r="K48" s="39"/>
      <c r="L48" s="39"/>
      <c r="M48" s="40"/>
      <c r="N48" s="39"/>
      <c r="O48" s="41"/>
    </row>
    <row r="49" spans="1:15" s="38" customFormat="1" ht="12" x14ac:dyDescent="0.25">
      <c r="A49" s="98"/>
      <c r="B49" s="98"/>
      <c r="C49" s="99"/>
      <c r="D49" s="98"/>
      <c r="E49" s="100"/>
      <c r="F49" s="14"/>
      <c r="G49" s="15"/>
      <c r="H49" s="7"/>
      <c r="K49" s="39"/>
      <c r="L49" s="39"/>
      <c r="M49" s="40"/>
      <c r="N49" s="39"/>
      <c r="O49" s="41"/>
    </row>
    <row r="50" spans="1:15" s="61" customFormat="1" ht="84" x14ac:dyDescent="0.25">
      <c r="A50" s="98">
        <f>A48+10</f>
        <v>140</v>
      </c>
      <c r="B50" s="95"/>
      <c r="C50" s="96" t="s">
        <v>179</v>
      </c>
      <c r="D50" s="95" t="s">
        <v>16</v>
      </c>
      <c r="E50" s="100">
        <v>2</v>
      </c>
      <c r="F50" s="14"/>
      <c r="G50" s="8"/>
      <c r="H50" s="7">
        <f>F50*E50</f>
        <v>0</v>
      </c>
      <c r="I50" s="38"/>
      <c r="J50" s="38"/>
      <c r="K50" s="39"/>
      <c r="L50" s="39"/>
      <c r="M50" s="40"/>
      <c r="N50" s="39"/>
      <c r="O50" s="41"/>
    </row>
    <row r="51" spans="1:15" s="38" customFormat="1" ht="12" x14ac:dyDescent="0.25">
      <c r="A51" s="98"/>
      <c r="B51" s="98"/>
      <c r="C51" s="99"/>
      <c r="D51" s="98"/>
      <c r="E51" s="100"/>
      <c r="F51" s="14"/>
      <c r="G51" s="15"/>
      <c r="H51" s="7"/>
      <c r="K51" s="39"/>
      <c r="L51" s="39"/>
      <c r="M51" s="40"/>
      <c r="N51" s="39"/>
      <c r="O51" s="41"/>
    </row>
    <row r="52" spans="1:15" s="61" customFormat="1" ht="84" x14ac:dyDescent="0.25">
      <c r="A52" s="98">
        <f>A50+10</f>
        <v>150</v>
      </c>
      <c r="B52" s="95"/>
      <c r="C52" s="96" t="s">
        <v>180</v>
      </c>
      <c r="D52" s="95" t="s">
        <v>16</v>
      </c>
      <c r="E52" s="100">
        <v>4</v>
      </c>
      <c r="F52" s="14"/>
      <c r="G52" s="8"/>
      <c r="H52" s="7">
        <f>F52*E52</f>
        <v>0</v>
      </c>
      <c r="I52" s="38"/>
      <c r="J52" s="38"/>
      <c r="K52" s="39"/>
      <c r="L52" s="39"/>
      <c r="M52" s="40"/>
      <c r="N52" s="39"/>
      <c r="O52" s="41"/>
    </row>
    <row r="53" spans="1:15" s="38" customFormat="1" ht="12" x14ac:dyDescent="0.25">
      <c r="A53" s="98"/>
      <c r="B53" s="98"/>
      <c r="C53" s="96"/>
      <c r="D53" s="98"/>
      <c r="E53" s="100"/>
      <c r="F53" s="14"/>
      <c r="G53" s="15"/>
      <c r="H53" s="7"/>
      <c r="K53" s="39"/>
      <c r="L53" s="39"/>
      <c r="M53" s="40"/>
      <c r="N53" s="39"/>
      <c r="O53" s="41"/>
    </row>
    <row r="54" spans="1:15" s="61" customFormat="1" ht="73.5" customHeight="1" x14ac:dyDescent="0.25">
      <c r="A54" s="98">
        <f>A52+10</f>
        <v>160</v>
      </c>
      <c r="B54" s="95"/>
      <c r="C54" s="96" t="s">
        <v>181</v>
      </c>
      <c r="D54" s="95" t="s">
        <v>16</v>
      </c>
      <c r="E54" s="100">
        <v>2</v>
      </c>
      <c r="F54" s="14"/>
      <c r="G54" s="8"/>
      <c r="H54" s="7">
        <f>F54*E54</f>
        <v>0</v>
      </c>
      <c r="I54" s="38"/>
      <c r="J54" s="38"/>
      <c r="K54" s="39"/>
      <c r="L54" s="39"/>
      <c r="M54" s="40"/>
      <c r="N54" s="39"/>
      <c r="O54" s="41"/>
    </row>
    <row r="55" spans="1:15" s="38" customFormat="1" ht="12" x14ac:dyDescent="0.25">
      <c r="A55" s="98"/>
      <c r="B55" s="98"/>
      <c r="C55" s="99"/>
      <c r="D55" s="98"/>
      <c r="E55" s="100"/>
      <c r="F55" s="14"/>
      <c r="G55" s="15"/>
      <c r="H55" s="7"/>
      <c r="K55" s="39"/>
      <c r="L55" s="39"/>
      <c r="M55" s="40"/>
      <c r="N55" s="39"/>
      <c r="O55" s="41"/>
    </row>
    <row r="56" spans="1:15" s="61" customFormat="1" ht="72" x14ac:dyDescent="0.25">
      <c r="A56" s="98">
        <f>A54+10</f>
        <v>170</v>
      </c>
      <c r="B56" s="95"/>
      <c r="C56" s="96" t="s">
        <v>97</v>
      </c>
      <c r="D56" s="95" t="s">
        <v>14</v>
      </c>
      <c r="E56" s="97">
        <f>3.9*2.2</f>
        <v>8.58</v>
      </c>
      <c r="F56" s="7"/>
      <c r="G56" s="8"/>
      <c r="H56" s="7">
        <f>F56*E56</f>
        <v>0</v>
      </c>
      <c r="I56" s="38"/>
      <c r="J56" s="38"/>
      <c r="K56" s="39"/>
      <c r="L56" s="39"/>
      <c r="M56" s="40"/>
      <c r="N56" s="39"/>
      <c r="O56" s="41"/>
    </row>
    <row r="57" spans="1:15" s="38" customFormat="1" ht="12" x14ac:dyDescent="0.25">
      <c r="A57" s="98"/>
      <c r="B57" s="98"/>
      <c r="C57" s="96"/>
      <c r="D57" s="98"/>
      <c r="E57" s="100"/>
      <c r="F57" s="14"/>
      <c r="G57" s="15"/>
      <c r="H57" s="7"/>
      <c r="K57" s="39"/>
      <c r="L57" s="39"/>
      <c r="M57" s="40"/>
      <c r="N57" s="39"/>
      <c r="O57" s="41"/>
    </row>
    <row r="58" spans="1:15" s="61" customFormat="1" ht="72" x14ac:dyDescent="0.25">
      <c r="A58" s="98">
        <f>A56+10</f>
        <v>180</v>
      </c>
      <c r="B58" s="95"/>
      <c r="C58" s="96" t="s">
        <v>102</v>
      </c>
      <c r="D58" s="95" t="s">
        <v>16</v>
      </c>
      <c r="E58" s="97">
        <v>3</v>
      </c>
      <c r="F58" s="7"/>
      <c r="G58" s="8"/>
      <c r="H58" s="7">
        <f>F58*E58</f>
        <v>0</v>
      </c>
      <c r="I58" s="38"/>
      <c r="J58" s="38"/>
      <c r="K58" s="39"/>
      <c r="L58" s="39"/>
      <c r="M58" s="40"/>
      <c r="N58" s="39"/>
      <c r="O58" s="41"/>
    </row>
    <row r="59" spans="1:15" s="61" customFormat="1" ht="12" x14ac:dyDescent="0.25">
      <c r="A59" s="98"/>
      <c r="B59" s="95"/>
      <c r="C59" s="96"/>
      <c r="D59" s="95"/>
      <c r="E59" s="97"/>
      <c r="F59" s="7"/>
      <c r="G59" s="8"/>
      <c r="H59" s="7"/>
      <c r="I59" s="38"/>
      <c r="J59" s="38"/>
      <c r="K59" s="39"/>
      <c r="L59" s="39"/>
      <c r="M59" s="40"/>
      <c r="N59" s="39"/>
      <c r="O59" s="41"/>
    </row>
    <row r="60" spans="1:15" s="61" customFormat="1" ht="72" x14ac:dyDescent="0.25">
      <c r="A60" s="98">
        <f>A58+10</f>
        <v>190</v>
      </c>
      <c r="B60" s="95"/>
      <c r="C60" s="96" t="s">
        <v>103</v>
      </c>
      <c r="D60" s="95" t="s">
        <v>16</v>
      </c>
      <c r="E60" s="97">
        <v>2</v>
      </c>
      <c r="F60" s="7"/>
      <c r="G60" s="8"/>
      <c r="H60" s="7">
        <f>F60*E60</f>
        <v>0</v>
      </c>
      <c r="I60" s="38"/>
      <c r="J60" s="38"/>
      <c r="K60" s="39"/>
      <c r="L60" s="39"/>
      <c r="M60" s="40"/>
      <c r="N60" s="39"/>
      <c r="O60" s="41"/>
    </row>
    <row r="61" spans="1:15" s="38" customFormat="1" ht="12" x14ac:dyDescent="0.25">
      <c r="A61" s="98"/>
      <c r="B61" s="98"/>
      <c r="C61" s="96"/>
      <c r="D61" s="98"/>
      <c r="E61" s="100"/>
      <c r="F61" s="14"/>
      <c r="G61" s="15"/>
      <c r="H61" s="7"/>
      <c r="K61" s="39"/>
      <c r="L61" s="39"/>
      <c r="M61" s="40"/>
      <c r="N61" s="39"/>
      <c r="O61" s="41"/>
    </row>
    <row r="62" spans="1:15" s="61" customFormat="1" ht="72" x14ac:dyDescent="0.25">
      <c r="A62" s="98">
        <f>A60+10</f>
        <v>200</v>
      </c>
      <c r="B62" s="95"/>
      <c r="C62" s="96" t="s">
        <v>104</v>
      </c>
      <c r="D62" s="95" t="s">
        <v>16</v>
      </c>
      <c r="E62" s="97">
        <v>1</v>
      </c>
      <c r="F62" s="7"/>
      <c r="G62" s="8"/>
      <c r="H62" s="7">
        <f>F62*E62</f>
        <v>0</v>
      </c>
      <c r="I62" s="38"/>
      <c r="J62" s="38"/>
      <c r="K62" s="39"/>
      <c r="L62" s="39"/>
      <c r="M62" s="40"/>
      <c r="N62" s="39"/>
      <c r="O62" s="41"/>
    </row>
    <row r="63" spans="1:15" s="61" customFormat="1" ht="12" x14ac:dyDescent="0.25">
      <c r="A63" s="98"/>
      <c r="B63" s="95"/>
      <c r="C63" s="96"/>
      <c r="D63" s="95"/>
      <c r="E63" s="97"/>
      <c r="F63" s="7"/>
      <c r="G63" s="8"/>
      <c r="H63" s="7"/>
      <c r="I63" s="38"/>
      <c r="J63" s="38"/>
      <c r="K63" s="39"/>
      <c r="L63" s="39"/>
      <c r="M63" s="40"/>
      <c r="N63" s="39"/>
      <c r="O63" s="41"/>
    </row>
    <row r="64" spans="1:15" s="61" customFormat="1" ht="72" x14ac:dyDescent="0.25">
      <c r="A64" s="98">
        <f>A62+10</f>
        <v>210</v>
      </c>
      <c r="B64" s="95"/>
      <c r="C64" s="96" t="s">
        <v>100</v>
      </c>
      <c r="D64" s="95" t="s">
        <v>16</v>
      </c>
      <c r="E64" s="97">
        <v>1</v>
      </c>
      <c r="F64" s="7"/>
      <c r="G64" s="8"/>
      <c r="H64" s="7">
        <f>F64*E64</f>
        <v>0</v>
      </c>
      <c r="I64" s="38"/>
      <c r="J64" s="38"/>
      <c r="K64" s="39"/>
      <c r="L64" s="39"/>
      <c r="M64" s="40"/>
      <c r="N64" s="39"/>
      <c r="O64" s="41"/>
    </row>
    <row r="65" spans="1:21" s="61" customFormat="1" ht="12" x14ac:dyDescent="0.25">
      <c r="A65" s="98"/>
      <c r="B65" s="95"/>
      <c r="C65" s="96"/>
      <c r="D65" s="95"/>
      <c r="E65" s="97"/>
      <c r="F65" s="7"/>
      <c r="G65" s="8"/>
      <c r="H65" s="7"/>
      <c r="I65" s="38"/>
      <c r="J65" s="38"/>
      <c r="K65" s="39"/>
      <c r="L65" s="39"/>
      <c r="M65" s="40"/>
      <c r="N65" s="39"/>
      <c r="O65" s="41"/>
    </row>
    <row r="66" spans="1:21" s="61" customFormat="1" ht="72" x14ac:dyDescent="0.25">
      <c r="A66" s="98">
        <f>A64+10</f>
        <v>220</v>
      </c>
      <c r="B66" s="95"/>
      <c r="C66" s="96" t="s">
        <v>105</v>
      </c>
      <c r="D66" s="95" t="s">
        <v>14</v>
      </c>
      <c r="E66" s="97">
        <f>(5.5* 2.2)+(4.8*2.2)</f>
        <v>22.660000000000004</v>
      </c>
      <c r="F66" s="7"/>
      <c r="G66" s="8"/>
      <c r="H66" s="7">
        <f>F66*E66</f>
        <v>0</v>
      </c>
      <c r="I66" s="38"/>
      <c r="J66" s="38"/>
      <c r="K66" s="39"/>
      <c r="L66" s="39"/>
      <c r="M66" s="40"/>
      <c r="N66" s="39"/>
      <c r="O66" s="41"/>
    </row>
    <row r="67" spans="1:21" s="61" customFormat="1" ht="12" x14ac:dyDescent="0.25">
      <c r="A67" s="98"/>
      <c r="B67" s="95"/>
      <c r="C67" s="96"/>
      <c r="D67" s="95"/>
      <c r="E67" s="97"/>
      <c r="F67" s="7"/>
      <c r="G67" s="8"/>
      <c r="H67" s="7"/>
      <c r="I67" s="38"/>
      <c r="J67" s="38"/>
      <c r="K67" s="39"/>
      <c r="L67" s="39"/>
      <c r="M67" s="40"/>
      <c r="N67" s="39"/>
      <c r="O67" s="41"/>
    </row>
    <row r="68" spans="1:21" s="61" customFormat="1" ht="72" x14ac:dyDescent="0.25">
      <c r="A68" s="98">
        <f>A66+10</f>
        <v>230</v>
      </c>
      <c r="B68" s="95"/>
      <c r="C68" s="96" t="s">
        <v>96</v>
      </c>
      <c r="D68" s="95" t="s">
        <v>16</v>
      </c>
      <c r="E68" s="97">
        <v>18</v>
      </c>
      <c r="F68" s="7"/>
      <c r="G68" s="8"/>
      <c r="H68" s="7">
        <f>F68*E68</f>
        <v>0</v>
      </c>
      <c r="I68" s="38"/>
      <c r="J68" s="38"/>
      <c r="K68" s="39"/>
      <c r="L68" s="39"/>
      <c r="M68" s="40"/>
      <c r="N68" s="39"/>
      <c r="O68" s="41"/>
    </row>
    <row r="69" spans="1:21" s="61" customFormat="1" ht="12" x14ac:dyDescent="0.25">
      <c r="A69" s="98"/>
      <c r="B69" s="95"/>
      <c r="C69" s="96"/>
      <c r="D69" s="95"/>
      <c r="E69" s="97"/>
      <c r="F69" s="7"/>
      <c r="G69" s="8"/>
      <c r="H69" s="7"/>
      <c r="I69" s="38"/>
      <c r="J69" s="38"/>
      <c r="K69" s="39"/>
      <c r="L69" s="39"/>
      <c r="M69" s="40"/>
      <c r="N69" s="39"/>
      <c r="O69" s="41"/>
    </row>
    <row r="70" spans="1:21" s="61" customFormat="1" ht="72" x14ac:dyDescent="0.25">
      <c r="A70" s="98">
        <f>A68+10</f>
        <v>240</v>
      </c>
      <c r="B70" s="95"/>
      <c r="C70" s="96" t="s">
        <v>98</v>
      </c>
      <c r="D70" s="95" t="s">
        <v>16</v>
      </c>
      <c r="E70" s="101">
        <v>12</v>
      </c>
      <c r="F70" s="7"/>
      <c r="G70" s="8"/>
      <c r="H70" s="7">
        <f>F70*E70</f>
        <v>0</v>
      </c>
      <c r="I70" s="38"/>
      <c r="J70" s="38"/>
      <c r="K70" s="39"/>
      <c r="L70" s="39"/>
      <c r="M70" s="40"/>
      <c r="N70" s="39"/>
      <c r="O70" s="41"/>
    </row>
    <row r="71" spans="1:21" s="61" customFormat="1" ht="12" x14ac:dyDescent="0.25">
      <c r="A71" s="98"/>
      <c r="B71" s="95"/>
      <c r="C71" s="96"/>
      <c r="D71" s="95"/>
      <c r="E71" s="97"/>
      <c r="F71" s="7"/>
      <c r="G71" s="8"/>
      <c r="H71" s="7"/>
      <c r="I71" s="38"/>
      <c r="J71" s="38"/>
      <c r="K71" s="39"/>
      <c r="L71" s="39"/>
      <c r="M71" s="40"/>
      <c r="N71" s="39"/>
      <c r="O71" s="41"/>
    </row>
    <row r="72" spans="1:21" s="61" customFormat="1" ht="84" x14ac:dyDescent="0.25">
      <c r="A72" s="98">
        <f>A70+10</f>
        <v>250</v>
      </c>
      <c r="B72" s="95"/>
      <c r="C72" s="96" t="s">
        <v>48</v>
      </c>
      <c r="D72" s="95" t="s">
        <v>17</v>
      </c>
      <c r="E72" s="100">
        <v>14</v>
      </c>
      <c r="F72" s="7"/>
      <c r="G72" s="8"/>
      <c r="H72" s="7">
        <f>F72*E72</f>
        <v>0</v>
      </c>
      <c r="I72" s="38"/>
      <c r="J72" s="38"/>
      <c r="K72" s="39"/>
      <c r="L72" s="39"/>
      <c r="M72" s="40"/>
      <c r="N72" s="39"/>
      <c r="O72" s="41"/>
      <c r="Q72" s="57">
        <f>K18+10</f>
        <v>10</v>
      </c>
      <c r="R72" s="57"/>
      <c r="S72" s="8" t="s">
        <v>86</v>
      </c>
      <c r="T72" s="57" t="s">
        <v>16</v>
      </c>
      <c r="U72" s="59">
        <v>1</v>
      </c>
    </row>
    <row r="73" spans="1:21" s="38" customFormat="1" ht="12" x14ac:dyDescent="0.25">
      <c r="A73" s="98"/>
      <c r="B73" s="98"/>
      <c r="C73" s="96"/>
      <c r="D73" s="98"/>
      <c r="E73" s="100"/>
      <c r="F73" s="14"/>
      <c r="G73" s="15"/>
      <c r="H73" s="7"/>
      <c r="K73" s="39"/>
      <c r="L73" s="39"/>
      <c r="M73" s="40"/>
      <c r="N73" s="39"/>
      <c r="O73" s="41"/>
      <c r="Q73" s="35"/>
      <c r="R73" s="35"/>
      <c r="S73" s="15"/>
      <c r="T73" s="35"/>
      <c r="U73" s="37"/>
    </row>
    <row r="74" spans="1:21" s="38" customFormat="1" ht="60" x14ac:dyDescent="0.25">
      <c r="A74" s="98">
        <f>A72+10</f>
        <v>260</v>
      </c>
      <c r="B74" s="98"/>
      <c r="C74" s="96" t="s">
        <v>93</v>
      </c>
      <c r="D74" s="95" t="s">
        <v>14</v>
      </c>
      <c r="E74" s="100">
        <v>56</v>
      </c>
      <c r="H74" s="7">
        <f>F74*E74</f>
        <v>0</v>
      </c>
      <c r="K74" s="39"/>
      <c r="L74" s="39"/>
      <c r="M74" s="40"/>
      <c r="N74" s="39"/>
      <c r="O74" s="41"/>
      <c r="Q74" s="35"/>
      <c r="R74" s="35"/>
      <c r="S74" s="15"/>
      <c r="T74" s="35"/>
      <c r="U74" s="37"/>
    </row>
    <row r="75" spans="1:21" s="38" customFormat="1" ht="12" x14ac:dyDescent="0.25">
      <c r="A75" s="98"/>
      <c r="B75" s="98"/>
      <c r="C75" s="96"/>
      <c r="D75" s="95"/>
      <c r="E75" s="100"/>
      <c r="H75" s="7"/>
      <c r="K75" s="39"/>
      <c r="L75" s="39"/>
      <c r="M75" s="40"/>
      <c r="N75" s="39"/>
      <c r="O75" s="41"/>
      <c r="Q75" s="35"/>
      <c r="R75" s="35"/>
      <c r="S75" s="15"/>
      <c r="T75" s="35"/>
      <c r="U75" s="37"/>
    </row>
    <row r="76" spans="1:21" s="38" customFormat="1" ht="48" x14ac:dyDescent="0.25">
      <c r="A76" s="98">
        <f>A74+10</f>
        <v>270</v>
      </c>
      <c r="B76" s="98"/>
      <c r="C76" s="96" t="s">
        <v>99</v>
      </c>
      <c r="D76" s="95" t="s">
        <v>16</v>
      </c>
      <c r="E76" s="100">
        <f>2+2+3+3+1+5+9+3</f>
        <v>28</v>
      </c>
      <c r="H76" s="7">
        <f>F76*E76</f>
        <v>0</v>
      </c>
      <c r="K76" s="39"/>
      <c r="L76" s="39"/>
      <c r="M76" s="40"/>
      <c r="N76" s="39"/>
      <c r="O76" s="41"/>
      <c r="Q76" s="35"/>
      <c r="R76" s="35"/>
      <c r="S76" s="15"/>
      <c r="T76" s="35"/>
      <c r="U76" s="37"/>
    </row>
    <row r="77" spans="1:21" s="61" customFormat="1" ht="12" x14ac:dyDescent="0.25">
      <c r="A77" s="98"/>
      <c r="B77" s="95"/>
      <c r="C77" s="102"/>
      <c r="D77" s="95"/>
      <c r="E77" s="100"/>
      <c r="F77" s="7"/>
      <c r="G77" s="8"/>
      <c r="H77" s="7"/>
      <c r="I77" s="38"/>
      <c r="J77" s="38"/>
      <c r="K77" s="39"/>
      <c r="L77" s="39"/>
      <c r="M77" s="40"/>
      <c r="N77" s="39"/>
      <c r="O77" s="41"/>
    </row>
    <row r="78" spans="1:21" s="61" customFormat="1" ht="48" x14ac:dyDescent="0.25">
      <c r="A78" s="98">
        <f>A76+10</f>
        <v>280</v>
      </c>
      <c r="B78" s="95"/>
      <c r="C78" s="96" t="s">
        <v>64</v>
      </c>
      <c r="D78" s="95" t="s">
        <v>14</v>
      </c>
      <c r="E78" s="100">
        <f>(217.39+56.08+8.62+14.12)+85.15+25.39+26.97</f>
        <v>433.72</v>
      </c>
      <c r="F78" s="7"/>
      <c r="G78" s="8"/>
      <c r="H78" s="7">
        <f>F78*E78</f>
        <v>0</v>
      </c>
      <c r="I78" s="38"/>
      <c r="J78" s="38"/>
      <c r="K78" s="39"/>
      <c r="L78" s="39"/>
      <c r="M78" s="40"/>
      <c r="N78" s="39"/>
      <c r="O78" s="41"/>
    </row>
    <row r="79" spans="1:21" s="61" customFormat="1" ht="12" x14ac:dyDescent="0.25">
      <c r="A79" s="98"/>
      <c r="B79" s="95"/>
      <c r="C79" s="96"/>
      <c r="D79" s="95"/>
      <c r="E79" s="100"/>
      <c r="F79" s="7"/>
      <c r="G79" s="8"/>
      <c r="H79" s="7"/>
      <c r="I79" s="38"/>
      <c r="J79" s="38"/>
      <c r="K79" s="39"/>
      <c r="L79" s="39"/>
      <c r="M79" s="40"/>
      <c r="N79" s="39"/>
      <c r="O79" s="41"/>
    </row>
    <row r="80" spans="1:21" s="61" customFormat="1" ht="48" x14ac:dyDescent="0.25">
      <c r="A80" s="98">
        <f>A78+10</f>
        <v>290</v>
      </c>
      <c r="B80" s="95"/>
      <c r="C80" s="96" t="s">
        <v>63</v>
      </c>
      <c r="D80" s="95" t="s">
        <v>17</v>
      </c>
      <c r="E80" s="100">
        <v>280.36</v>
      </c>
      <c r="F80" s="7"/>
      <c r="G80" s="8"/>
      <c r="H80" s="7">
        <f>F80*E80</f>
        <v>0</v>
      </c>
      <c r="I80" s="38"/>
      <c r="J80" s="38"/>
      <c r="K80" s="39"/>
      <c r="L80" s="39"/>
      <c r="M80" s="40"/>
      <c r="N80" s="39"/>
      <c r="O80" s="41"/>
    </row>
    <row r="81" spans="1:15" s="61" customFormat="1" ht="12" x14ac:dyDescent="0.25">
      <c r="A81" s="98"/>
      <c r="B81" s="95"/>
      <c r="C81" s="96"/>
      <c r="D81" s="95"/>
      <c r="E81" s="100"/>
      <c r="F81" s="7"/>
      <c r="G81" s="8"/>
      <c r="H81" s="7"/>
      <c r="I81" s="38"/>
      <c r="J81" s="38"/>
      <c r="K81" s="39"/>
      <c r="L81" s="39"/>
      <c r="M81" s="40"/>
      <c r="N81" s="39"/>
      <c r="O81" s="41"/>
    </row>
    <row r="82" spans="1:15" s="61" customFormat="1" ht="48" x14ac:dyDescent="0.25">
      <c r="A82" s="98">
        <f>A80+10</f>
        <v>300</v>
      </c>
      <c r="B82" s="95"/>
      <c r="C82" s="96" t="s">
        <v>62</v>
      </c>
      <c r="D82" s="95" t="s">
        <v>14</v>
      </c>
      <c r="E82" s="100">
        <v>27.61</v>
      </c>
      <c r="F82" s="7"/>
      <c r="G82" s="8"/>
      <c r="H82" s="7">
        <f>F82*E82</f>
        <v>0</v>
      </c>
      <c r="I82" s="38"/>
      <c r="J82" s="38"/>
      <c r="K82" s="39"/>
      <c r="L82" s="39"/>
      <c r="M82" s="40"/>
      <c r="N82" s="39"/>
      <c r="O82" s="41"/>
    </row>
    <row r="83" spans="1:15" s="61" customFormat="1" ht="12" x14ac:dyDescent="0.25">
      <c r="A83" s="98"/>
      <c r="B83" s="95"/>
      <c r="C83" s="96"/>
      <c r="D83" s="95"/>
      <c r="E83" s="100"/>
      <c r="F83" s="7"/>
      <c r="G83" s="8"/>
      <c r="H83" s="7"/>
      <c r="I83" s="38"/>
      <c r="J83" s="38"/>
      <c r="K83" s="39"/>
      <c r="L83" s="39"/>
      <c r="M83" s="40"/>
      <c r="N83" s="39"/>
      <c r="O83" s="41"/>
    </row>
    <row r="84" spans="1:15" s="61" customFormat="1" ht="72" x14ac:dyDescent="0.25">
      <c r="A84" s="98">
        <f>A82+10</f>
        <v>310</v>
      </c>
      <c r="B84" s="95"/>
      <c r="C84" s="96" t="s">
        <v>87</v>
      </c>
      <c r="D84" s="95" t="s">
        <v>16</v>
      </c>
      <c r="E84" s="100">
        <v>14</v>
      </c>
      <c r="F84" s="7"/>
      <c r="G84" s="8"/>
      <c r="H84" s="7">
        <f>F84*E84</f>
        <v>0</v>
      </c>
      <c r="I84" s="38"/>
      <c r="J84" s="38"/>
      <c r="K84" s="39"/>
      <c r="L84" s="39"/>
      <c r="M84" s="40"/>
      <c r="N84" s="39"/>
      <c r="O84" s="41"/>
    </row>
    <row r="85" spans="1:15" s="61" customFormat="1" ht="12" x14ac:dyDescent="0.25">
      <c r="A85" s="98"/>
      <c r="B85" s="95"/>
      <c r="C85" s="96"/>
      <c r="D85" s="95"/>
      <c r="E85" s="100"/>
      <c r="F85" s="7"/>
      <c r="G85" s="8"/>
      <c r="H85" s="7"/>
      <c r="I85" s="38"/>
      <c r="J85" s="38"/>
      <c r="K85" s="39"/>
      <c r="L85" s="39"/>
      <c r="M85" s="40"/>
      <c r="N85" s="39"/>
      <c r="O85" s="41"/>
    </row>
    <row r="86" spans="1:15" s="61" customFormat="1" ht="72" x14ac:dyDescent="0.25">
      <c r="A86" s="98">
        <f>A84+10</f>
        <v>320</v>
      </c>
      <c r="B86" s="95"/>
      <c r="C86" s="96" t="s">
        <v>101</v>
      </c>
      <c r="D86" s="95" t="s">
        <v>16</v>
      </c>
      <c r="E86" s="100">
        <v>1</v>
      </c>
      <c r="F86" s="7"/>
      <c r="G86" s="8"/>
      <c r="H86" s="7">
        <f>F86*E86</f>
        <v>0</v>
      </c>
      <c r="I86" s="38"/>
      <c r="J86" s="38"/>
      <c r="K86" s="39"/>
      <c r="L86" s="39"/>
      <c r="M86" s="40"/>
      <c r="N86" s="39"/>
      <c r="O86" s="41"/>
    </row>
    <row r="87" spans="1:15" s="61" customFormat="1" ht="12" x14ac:dyDescent="0.25">
      <c r="A87" s="98"/>
      <c r="B87" s="95"/>
      <c r="C87" s="102"/>
      <c r="D87" s="95"/>
      <c r="E87" s="100"/>
      <c r="F87" s="7"/>
      <c r="G87" s="8"/>
      <c r="H87" s="7"/>
      <c r="I87" s="38"/>
      <c r="J87" s="38"/>
      <c r="K87" s="39"/>
      <c r="L87" s="39"/>
      <c r="M87" s="40"/>
      <c r="N87" s="39"/>
      <c r="O87" s="41"/>
    </row>
    <row r="88" spans="1:15" s="61" customFormat="1" ht="48" x14ac:dyDescent="0.25">
      <c r="A88" s="98">
        <f>A86+10</f>
        <v>330</v>
      </c>
      <c r="B88" s="95"/>
      <c r="C88" s="96" t="s">
        <v>60</v>
      </c>
      <c r="D88" s="95" t="s">
        <v>17</v>
      </c>
      <c r="E88" s="100">
        <v>10.58</v>
      </c>
      <c r="F88" s="7"/>
      <c r="G88" s="8"/>
      <c r="H88" s="7">
        <f>F88*E88</f>
        <v>0</v>
      </c>
      <c r="I88" s="38"/>
      <c r="J88" s="38"/>
      <c r="K88" s="39"/>
      <c r="L88" s="39"/>
      <c r="M88" s="40"/>
      <c r="N88" s="39"/>
      <c r="O88" s="41"/>
    </row>
    <row r="89" spans="1:15" s="61" customFormat="1" ht="12" x14ac:dyDescent="0.25">
      <c r="A89" s="98"/>
      <c r="B89" s="95"/>
      <c r="C89" s="96"/>
      <c r="D89" s="95"/>
      <c r="E89" s="100"/>
      <c r="F89" s="7"/>
      <c r="G89" s="8"/>
      <c r="H89" s="7"/>
      <c r="I89" s="38"/>
      <c r="J89" s="38"/>
      <c r="K89" s="39"/>
      <c r="L89" s="39"/>
      <c r="M89" s="40"/>
      <c r="N89" s="39"/>
      <c r="O89" s="41"/>
    </row>
    <row r="90" spans="1:15" s="61" customFormat="1" ht="48" x14ac:dyDescent="0.25">
      <c r="A90" s="98">
        <f>A88+10</f>
        <v>340</v>
      </c>
      <c r="B90" s="95"/>
      <c r="C90" s="96" t="s">
        <v>61</v>
      </c>
      <c r="D90" s="95" t="s">
        <v>14</v>
      </c>
      <c r="E90" s="100">
        <f>6.03*2.4</f>
        <v>14.472</v>
      </c>
      <c r="F90" s="7"/>
      <c r="G90" s="8"/>
      <c r="H90" s="7">
        <f>F90*E90</f>
        <v>0</v>
      </c>
      <c r="I90" s="38"/>
      <c r="J90" s="38"/>
      <c r="K90" s="39"/>
      <c r="L90" s="39"/>
      <c r="M90" s="40"/>
      <c r="N90" s="39"/>
      <c r="O90" s="41"/>
    </row>
    <row r="91" spans="1:15" s="61" customFormat="1" ht="12" x14ac:dyDescent="0.25">
      <c r="A91" s="98"/>
      <c r="B91" s="95"/>
      <c r="C91" s="96"/>
      <c r="D91" s="95"/>
      <c r="E91" s="100"/>
      <c r="F91" s="7"/>
      <c r="G91" s="8"/>
      <c r="H91" s="7"/>
      <c r="I91" s="38"/>
      <c r="J91" s="38"/>
      <c r="K91" s="39"/>
      <c r="L91" s="39"/>
      <c r="M91" s="40"/>
      <c r="N91" s="39"/>
      <c r="O91" s="41"/>
    </row>
    <row r="92" spans="1:15" s="61" customFormat="1" ht="48" x14ac:dyDescent="0.25">
      <c r="A92" s="98">
        <f>A90+10</f>
        <v>350</v>
      </c>
      <c r="B92" s="95"/>
      <c r="C92" s="96" t="s">
        <v>65</v>
      </c>
      <c r="D92" s="95" t="s">
        <v>14</v>
      </c>
      <c r="E92" s="100">
        <f>3.9*2.5</f>
        <v>9.75</v>
      </c>
      <c r="F92" s="7"/>
      <c r="G92" s="8"/>
      <c r="H92" s="7">
        <f>F92*E92</f>
        <v>0</v>
      </c>
      <c r="I92" s="38"/>
      <c r="J92" s="38"/>
      <c r="K92" s="39"/>
      <c r="L92" s="39"/>
      <c r="M92" s="40"/>
      <c r="N92" s="39"/>
      <c r="O92" s="41"/>
    </row>
    <row r="93" spans="1:15" s="61" customFormat="1" ht="12" x14ac:dyDescent="0.25">
      <c r="A93" s="98"/>
      <c r="B93" s="95"/>
      <c r="C93" s="96"/>
      <c r="D93" s="95"/>
      <c r="E93" s="100"/>
      <c r="F93" s="7"/>
      <c r="G93" s="8"/>
      <c r="H93" s="7"/>
      <c r="I93" s="38"/>
      <c r="J93" s="38"/>
      <c r="K93" s="39"/>
      <c r="L93" s="39"/>
      <c r="M93" s="40"/>
      <c r="N93" s="39"/>
      <c r="O93" s="41"/>
    </row>
    <row r="94" spans="1:15" s="61" customFormat="1" ht="96" x14ac:dyDescent="0.25">
      <c r="A94" s="98">
        <f>A92+10</f>
        <v>360</v>
      </c>
      <c r="B94" s="95"/>
      <c r="C94" s="96" t="s">
        <v>47</v>
      </c>
      <c r="D94" s="95" t="s">
        <v>16</v>
      </c>
      <c r="E94" s="100">
        <v>9</v>
      </c>
      <c r="F94" s="7"/>
      <c r="G94" s="8"/>
      <c r="H94" s="7">
        <f>F94*E94</f>
        <v>0</v>
      </c>
      <c r="I94" s="38"/>
      <c r="J94" s="38"/>
      <c r="K94" s="39"/>
      <c r="L94" s="39"/>
      <c r="M94" s="40"/>
      <c r="N94" s="39"/>
      <c r="O94" s="41"/>
    </row>
    <row r="95" spans="1:15" s="61" customFormat="1" ht="12" x14ac:dyDescent="0.25">
      <c r="A95" s="98"/>
      <c r="B95" s="95"/>
      <c r="C95" s="102"/>
      <c r="D95" s="95"/>
      <c r="E95" s="100"/>
      <c r="F95" s="7"/>
      <c r="G95" s="8"/>
      <c r="H95" s="7"/>
      <c r="I95" s="38"/>
      <c r="J95" s="38"/>
      <c r="K95" s="39"/>
      <c r="L95" s="39"/>
      <c r="M95" s="40"/>
      <c r="N95" s="39"/>
      <c r="O95" s="41"/>
    </row>
    <row r="96" spans="1:15" s="61" customFormat="1" ht="72" x14ac:dyDescent="0.25">
      <c r="A96" s="98">
        <f>A94+10</f>
        <v>370</v>
      </c>
      <c r="B96" s="95"/>
      <c r="C96" s="96" t="s">
        <v>49</v>
      </c>
      <c r="D96" s="95" t="s">
        <v>16</v>
      </c>
      <c r="E96" s="100">
        <v>89</v>
      </c>
      <c r="F96" s="7"/>
      <c r="G96" s="8"/>
      <c r="H96" s="7">
        <f>F96*E96</f>
        <v>0</v>
      </c>
      <c r="I96" s="38"/>
      <c r="J96" s="38"/>
      <c r="K96" s="39"/>
      <c r="L96" s="39"/>
      <c r="M96" s="40"/>
      <c r="N96" s="39"/>
      <c r="O96" s="41"/>
    </row>
    <row r="97" spans="1:15" s="61" customFormat="1" ht="12" x14ac:dyDescent="0.25">
      <c r="A97" s="98"/>
      <c r="B97" s="95"/>
      <c r="C97" s="96"/>
      <c r="D97" s="95"/>
      <c r="E97" s="100"/>
      <c r="F97" s="7"/>
      <c r="G97" s="8"/>
      <c r="H97" s="7"/>
      <c r="I97" s="38"/>
      <c r="J97" s="38"/>
      <c r="K97" s="39"/>
      <c r="L97" s="39"/>
      <c r="M97" s="40"/>
      <c r="N97" s="39"/>
      <c r="O97" s="41"/>
    </row>
    <row r="98" spans="1:15" s="61" customFormat="1" ht="48" x14ac:dyDescent="0.25">
      <c r="A98" s="98">
        <f>A96+5</f>
        <v>375</v>
      </c>
      <c r="B98" s="95"/>
      <c r="C98" s="96" t="s">
        <v>229</v>
      </c>
      <c r="D98" s="95" t="s">
        <v>14</v>
      </c>
      <c r="E98" s="100">
        <v>1220</v>
      </c>
      <c r="F98" s="7"/>
      <c r="G98" s="8"/>
      <c r="H98" s="7">
        <f>F98*E98</f>
        <v>0</v>
      </c>
      <c r="I98" s="38"/>
      <c r="J98" s="38"/>
      <c r="K98" s="39"/>
      <c r="L98" s="39"/>
      <c r="M98" s="40"/>
      <c r="N98" s="39"/>
      <c r="O98" s="41"/>
    </row>
    <row r="99" spans="1:15" s="61" customFormat="1" ht="12" x14ac:dyDescent="0.25">
      <c r="A99" s="98"/>
      <c r="B99" s="95"/>
      <c r="C99" s="96"/>
      <c r="D99" s="95"/>
      <c r="E99" s="100"/>
      <c r="F99" s="7"/>
      <c r="G99" s="8"/>
      <c r="H99" s="7"/>
      <c r="I99" s="38"/>
      <c r="J99" s="38"/>
      <c r="K99" s="39"/>
      <c r="L99" s="39"/>
      <c r="M99" s="40"/>
      <c r="N99" s="39"/>
      <c r="O99" s="41"/>
    </row>
    <row r="100" spans="1:15" s="61" customFormat="1" ht="60" x14ac:dyDescent="0.25">
      <c r="A100" s="98">
        <f>A96+10</f>
        <v>380</v>
      </c>
      <c r="B100" s="95"/>
      <c r="C100" s="96" t="s">
        <v>51</v>
      </c>
      <c r="D100" s="95" t="s">
        <v>16</v>
      </c>
      <c r="E100" s="100">
        <v>1</v>
      </c>
      <c r="F100" s="7"/>
      <c r="G100" s="8"/>
      <c r="H100" s="7">
        <f>F100*E100</f>
        <v>0</v>
      </c>
      <c r="I100" s="38"/>
      <c r="J100" s="38"/>
      <c r="K100" s="39"/>
      <c r="L100" s="39"/>
      <c r="M100" s="40"/>
      <c r="N100" s="39"/>
      <c r="O100" s="41"/>
    </row>
    <row r="101" spans="1:15" s="61" customFormat="1" ht="12" x14ac:dyDescent="0.25">
      <c r="A101" s="98"/>
      <c r="B101" s="95"/>
      <c r="C101" s="96"/>
      <c r="D101" s="95"/>
      <c r="E101" s="100"/>
      <c r="F101" s="7"/>
      <c r="G101" s="8"/>
      <c r="H101" s="7"/>
      <c r="I101" s="38"/>
      <c r="J101" s="38"/>
      <c r="K101" s="39"/>
      <c r="L101" s="39"/>
      <c r="M101" s="40"/>
      <c r="N101" s="39"/>
      <c r="O101" s="41"/>
    </row>
    <row r="102" spans="1:15" s="61" customFormat="1" ht="60" x14ac:dyDescent="0.25">
      <c r="A102" s="98">
        <f>A100+10</f>
        <v>390</v>
      </c>
      <c r="B102" s="95"/>
      <c r="C102" s="96" t="s">
        <v>50</v>
      </c>
      <c r="D102" s="95" t="s">
        <v>16</v>
      </c>
      <c r="E102" s="100">
        <v>3</v>
      </c>
      <c r="F102" s="7"/>
      <c r="G102" s="8"/>
      <c r="H102" s="7">
        <f>F102*E102</f>
        <v>0</v>
      </c>
      <c r="I102" s="63"/>
      <c r="J102" s="38"/>
      <c r="K102" s="39"/>
      <c r="L102" s="39"/>
      <c r="M102" s="40"/>
      <c r="N102" s="39"/>
      <c r="O102" s="41"/>
    </row>
    <row r="103" spans="1:15" s="61" customFormat="1" x14ac:dyDescent="0.25">
      <c r="A103" s="98"/>
      <c r="B103" s="95"/>
      <c r="C103" s="102"/>
      <c r="D103" s="95"/>
      <c r="E103" s="103"/>
      <c r="F103" s="7"/>
      <c r="G103" s="8"/>
      <c r="H103" s="7"/>
      <c r="I103" s="63"/>
      <c r="J103" s="38"/>
      <c r="K103" s="39"/>
      <c r="L103" s="39"/>
      <c r="M103" s="40"/>
      <c r="N103" s="39"/>
      <c r="O103" s="41"/>
    </row>
    <row r="104" spans="1:15" s="61" customFormat="1" ht="60" x14ac:dyDescent="0.25">
      <c r="A104" s="98">
        <f>A102+10</f>
        <v>400</v>
      </c>
      <c r="B104" s="95"/>
      <c r="C104" s="96" t="s">
        <v>89</v>
      </c>
      <c r="D104" s="95" t="s">
        <v>16</v>
      </c>
      <c r="E104" s="103">
        <v>1</v>
      </c>
      <c r="F104" s="7"/>
      <c r="G104" s="8"/>
      <c r="H104" s="7">
        <f>F104*E104</f>
        <v>0</v>
      </c>
      <c r="I104" s="63"/>
      <c r="J104" s="38"/>
      <c r="K104" s="39"/>
      <c r="L104" s="39"/>
      <c r="M104" s="40"/>
      <c r="N104" s="39"/>
      <c r="O104" s="41"/>
    </row>
    <row r="105" spans="1:15" s="61" customFormat="1" x14ac:dyDescent="0.25">
      <c r="A105" s="98"/>
      <c r="B105" s="95"/>
      <c r="C105" s="96"/>
      <c r="D105" s="95"/>
      <c r="E105" s="103"/>
      <c r="F105" s="7"/>
      <c r="G105" s="8"/>
      <c r="H105" s="7"/>
      <c r="I105" s="63"/>
      <c r="J105" s="38"/>
      <c r="K105" s="39"/>
      <c r="L105" s="39"/>
      <c r="M105" s="40"/>
      <c r="N105" s="39"/>
      <c r="O105" s="41"/>
    </row>
    <row r="106" spans="1:15" s="61" customFormat="1" ht="60" x14ac:dyDescent="0.25">
      <c r="A106" s="98">
        <f>A104+10</f>
        <v>410</v>
      </c>
      <c r="B106" s="95"/>
      <c r="C106" s="96" t="s">
        <v>90</v>
      </c>
      <c r="D106" s="95" t="s">
        <v>91</v>
      </c>
      <c r="E106" s="103">
        <v>1</v>
      </c>
      <c r="F106" s="7"/>
      <c r="G106" s="8"/>
      <c r="H106" s="7">
        <f>F106*E106</f>
        <v>0</v>
      </c>
      <c r="I106" s="63"/>
      <c r="J106" s="38"/>
      <c r="K106" s="39"/>
      <c r="L106" s="39"/>
      <c r="M106" s="40"/>
      <c r="N106" s="39"/>
      <c r="O106" s="41"/>
    </row>
    <row r="107" spans="1:15" s="61" customFormat="1" x14ac:dyDescent="0.25">
      <c r="A107" s="98"/>
      <c r="B107" s="95"/>
      <c r="C107" s="96"/>
      <c r="D107" s="95"/>
      <c r="E107" s="103"/>
      <c r="F107" s="7"/>
      <c r="G107" s="8"/>
      <c r="H107" s="7"/>
      <c r="I107" s="63"/>
      <c r="J107" s="38"/>
      <c r="K107" s="39"/>
      <c r="L107" s="39"/>
      <c r="M107" s="40"/>
      <c r="N107" s="39"/>
      <c r="O107" s="41"/>
    </row>
    <row r="108" spans="1:15" ht="15.75" x14ac:dyDescent="0.25">
      <c r="A108" s="104"/>
      <c r="B108" s="105" t="s">
        <v>19</v>
      </c>
      <c r="C108" s="106"/>
      <c r="D108" s="107"/>
      <c r="E108" s="107"/>
      <c r="F108" s="12"/>
      <c r="G108" s="13"/>
      <c r="H108" s="12"/>
      <c r="K108" s="47"/>
      <c r="L108" s="48"/>
      <c r="M108" s="49"/>
      <c r="N108" s="50"/>
      <c r="O108" s="51"/>
    </row>
    <row r="109" spans="1:15" x14ac:dyDescent="0.25">
      <c r="A109" s="108"/>
      <c r="B109" s="109"/>
      <c r="C109" s="110"/>
      <c r="D109" s="111"/>
      <c r="E109" s="111"/>
      <c r="F109" s="4"/>
      <c r="G109" s="5"/>
      <c r="H109" s="5"/>
      <c r="K109" s="47"/>
      <c r="L109" s="56"/>
      <c r="M109" s="9"/>
      <c r="N109" s="50"/>
      <c r="O109" s="51"/>
    </row>
    <row r="110" spans="1:15" s="61" customFormat="1" ht="12" x14ac:dyDescent="0.25">
      <c r="A110" s="95"/>
      <c r="B110" s="95"/>
      <c r="C110" s="102"/>
      <c r="D110" s="95"/>
      <c r="E110" s="100"/>
      <c r="F110" s="7"/>
      <c r="G110" s="8"/>
      <c r="H110" s="7"/>
      <c r="I110" s="38"/>
      <c r="J110" s="38"/>
      <c r="K110" s="39"/>
      <c r="L110" s="39"/>
      <c r="M110" s="40"/>
      <c r="N110" s="39"/>
      <c r="O110" s="41"/>
    </row>
    <row r="111" spans="1:15" s="61" customFormat="1" ht="144" x14ac:dyDescent="0.25">
      <c r="A111" s="95">
        <f>A106+10</f>
        <v>420</v>
      </c>
      <c r="B111" s="95"/>
      <c r="C111" s="96" t="s">
        <v>252</v>
      </c>
      <c r="D111" s="95" t="s">
        <v>18</v>
      </c>
      <c r="E111" s="100">
        <v>1364</v>
      </c>
      <c r="F111" s="7"/>
      <c r="G111" s="8"/>
      <c r="H111" s="7">
        <f>F111*E111</f>
        <v>0</v>
      </c>
      <c r="I111" s="38"/>
      <c r="J111" s="38"/>
      <c r="K111" s="39"/>
      <c r="L111" s="39"/>
      <c r="M111" s="40"/>
      <c r="N111" s="39"/>
      <c r="O111" s="41"/>
    </row>
    <row r="112" spans="1:15" s="61" customFormat="1" ht="12" x14ac:dyDescent="0.25">
      <c r="A112" s="95"/>
      <c r="B112" s="95"/>
      <c r="C112" s="96"/>
      <c r="D112" s="95"/>
      <c r="E112" s="100"/>
      <c r="F112" s="7"/>
      <c r="G112" s="8"/>
      <c r="H112" s="7"/>
      <c r="I112" s="38"/>
      <c r="J112" s="38"/>
      <c r="K112" s="39"/>
      <c r="L112" s="39"/>
      <c r="M112" s="40"/>
      <c r="N112" s="39"/>
      <c r="O112" s="41"/>
    </row>
    <row r="113" spans="1:15" s="61" customFormat="1" ht="84" x14ac:dyDescent="0.25">
      <c r="A113" s="95">
        <f>A111+10</f>
        <v>430</v>
      </c>
      <c r="B113" s="95"/>
      <c r="C113" s="96" t="s">
        <v>82</v>
      </c>
      <c r="D113" s="95" t="s">
        <v>16</v>
      </c>
      <c r="E113" s="100">
        <v>1</v>
      </c>
      <c r="F113" s="7"/>
      <c r="G113" s="8"/>
      <c r="H113" s="7">
        <f>F113*E113</f>
        <v>0</v>
      </c>
      <c r="I113" s="38"/>
      <c r="J113" s="38"/>
      <c r="K113" s="38"/>
      <c r="L113" s="38"/>
      <c r="M113" s="38"/>
      <c r="N113" s="38"/>
      <c r="O113" s="38"/>
    </row>
    <row r="114" spans="1:15" s="61" customFormat="1" ht="12" x14ac:dyDescent="0.25">
      <c r="A114" s="95"/>
      <c r="B114" s="95"/>
      <c r="C114" s="96"/>
      <c r="D114" s="95"/>
      <c r="E114" s="100"/>
      <c r="F114" s="7"/>
      <c r="G114" s="8"/>
      <c r="H114" s="7"/>
      <c r="I114" s="38"/>
      <c r="J114" s="38"/>
      <c r="K114" s="38"/>
      <c r="L114" s="38"/>
      <c r="M114" s="38"/>
      <c r="N114" s="38"/>
      <c r="O114" s="38"/>
    </row>
    <row r="115" spans="1:15" s="61" customFormat="1" ht="168" x14ac:dyDescent="0.25">
      <c r="A115" s="95">
        <f>A113+10</f>
        <v>440</v>
      </c>
      <c r="B115" s="95"/>
      <c r="C115" s="96" t="s">
        <v>241</v>
      </c>
      <c r="D115" s="95" t="s">
        <v>16</v>
      </c>
      <c r="E115" s="100">
        <v>6</v>
      </c>
      <c r="F115" s="7"/>
      <c r="G115" s="8"/>
      <c r="H115" s="7">
        <f>F115*E115</f>
        <v>0</v>
      </c>
      <c r="I115" s="38"/>
      <c r="J115" s="38"/>
      <c r="K115" s="39"/>
      <c r="L115" s="39"/>
      <c r="M115" s="40"/>
      <c r="N115" s="39"/>
      <c r="O115" s="41"/>
    </row>
    <row r="116" spans="1:15" s="61" customFormat="1" ht="12" x14ac:dyDescent="0.25">
      <c r="A116" s="95"/>
      <c r="B116" s="95"/>
      <c r="C116" s="96"/>
      <c r="D116" s="95"/>
      <c r="E116" s="100"/>
      <c r="F116" s="7"/>
      <c r="G116" s="8"/>
      <c r="H116" s="7"/>
      <c r="I116" s="38"/>
      <c r="J116" s="38"/>
      <c r="K116" s="39"/>
      <c r="L116" s="39"/>
      <c r="M116" s="40"/>
      <c r="N116" s="39"/>
      <c r="O116" s="41"/>
    </row>
    <row r="117" spans="1:15" s="61" customFormat="1" ht="168" x14ac:dyDescent="0.25">
      <c r="A117" s="95">
        <f>A115+10</f>
        <v>450</v>
      </c>
      <c r="B117" s="95"/>
      <c r="C117" s="96" t="s">
        <v>239</v>
      </c>
      <c r="D117" s="95" t="s">
        <v>16</v>
      </c>
      <c r="E117" s="100">
        <v>5</v>
      </c>
      <c r="F117" s="7"/>
      <c r="G117" s="8"/>
      <c r="H117" s="7">
        <f>F117*E117</f>
        <v>0</v>
      </c>
      <c r="I117" s="38"/>
      <c r="J117" s="38"/>
      <c r="K117" s="39"/>
      <c r="L117" s="39"/>
      <c r="M117" s="40"/>
      <c r="N117" s="39"/>
      <c r="O117" s="41"/>
    </row>
    <row r="118" spans="1:15" s="61" customFormat="1" ht="12" x14ac:dyDescent="0.25">
      <c r="A118" s="95"/>
      <c r="B118" s="95"/>
      <c r="C118" s="96"/>
      <c r="D118" s="95"/>
      <c r="E118" s="100"/>
      <c r="F118" s="7"/>
      <c r="G118" s="8"/>
      <c r="H118" s="7"/>
      <c r="I118" s="38"/>
      <c r="J118" s="38"/>
      <c r="K118" s="39"/>
      <c r="L118" s="39"/>
      <c r="M118" s="40"/>
      <c r="N118" s="39"/>
      <c r="O118" s="41"/>
    </row>
    <row r="119" spans="1:15" s="61" customFormat="1" ht="156" x14ac:dyDescent="0.25">
      <c r="A119" s="98">
        <f>A117+1</f>
        <v>451</v>
      </c>
      <c r="B119" s="95"/>
      <c r="C119" s="96" t="s">
        <v>240</v>
      </c>
      <c r="D119" s="95" t="s">
        <v>16</v>
      </c>
      <c r="E119" s="100">
        <v>5</v>
      </c>
      <c r="F119" s="7"/>
      <c r="G119" s="8"/>
      <c r="H119" s="7">
        <f>F119*E119</f>
        <v>0</v>
      </c>
      <c r="I119" s="38"/>
      <c r="J119" s="38"/>
      <c r="K119" s="39"/>
      <c r="L119" s="39"/>
      <c r="M119" s="40"/>
      <c r="N119" s="39"/>
      <c r="O119" s="41"/>
    </row>
    <row r="120" spans="1:15" s="61" customFormat="1" ht="12" x14ac:dyDescent="0.25">
      <c r="A120" s="95"/>
      <c r="B120" s="95"/>
      <c r="C120" s="96"/>
      <c r="D120" s="95"/>
      <c r="E120" s="100"/>
      <c r="F120" s="7"/>
      <c r="G120" s="8"/>
      <c r="H120" s="7"/>
      <c r="I120" s="38"/>
      <c r="J120" s="38"/>
      <c r="K120" s="39"/>
      <c r="L120" s="39"/>
      <c r="M120" s="40"/>
      <c r="N120" s="39"/>
      <c r="O120" s="41"/>
    </row>
    <row r="121" spans="1:15" s="61" customFormat="1" ht="84" x14ac:dyDescent="0.25">
      <c r="A121" s="98">
        <f>A119+1</f>
        <v>452</v>
      </c>
      <c r="B121" s="95"/>
      <c r="C121" s="96" t="s">
        <v>242</v>
      </c>
      <c r="D121" s="95" t="s">
        <v>17</v>
      </c>
      <c r="E121" s="100">
        <v>15</v>
      </c>
      <c r="F121" s="7"/>
      <c r="G121" s="8"/>
      <c r="H121" s="7">
        <f>F121*E121</f>
        <v>0</v>
      </c>
      <c r="I121" s="38"/>
      <c r="J121" s="38"/>
      <c r="K121" s="39"/>
      <c r="L121" s="39"/>
      <c r="M121" s="40"/>
      <c r="N121" s="39"/>
      <c r="O121" s="41"/>
    </row>
    <row r="122" spans="1:15" s="61" customFormat="1" ht="12" x14ac:dyDescent="0.25">
      <c r="A122" s="98"/>
      <c r="B122" s="95"/>
      <c r="C122" s="96"/>
      <c r="D122" s="95"/>
      <c r="E122" s="100"/>
      <c r="F122" s="7"/>
      <c r="G122" s="8"/>
      <c r="H122" s="7"/>
      <c r="I122" s="38"/>
      <c r="J122" s="38"/>
      <c r="K122" s="39"/>
      <c r="L122" s="39"/>
      <c r="M122" s="40"/>
      <c r="N122" s="39"/>
      <c r="O122" s="41"/>
    </row>
    <row r="123" spans="1:15" s="33" customFormat="1" ht="96" x14ac:dyDescent="0.25">
      <c r="A123" s="98">
        <f>A121+1</f>
        <v>453</v>
      </c>
      <c r="B123" s="95"/>
      <c r="C123" s="112" t="s">
        <v>243</v>
      </c>
      <c r="D123" s="95" t="s">
        <v>17</v>
      </c>
      <c r="E123" s="100">
        <v>15.22</v>
      </c>
      <c r="F123" s="10"/>
      <c r="G123" s="11"/>
      <c r="H123" s="7">
        <f>F123*E123</f>
        <v>0</v>
      </c>
    </row>
    <row r="124" spans="1:15" s="61" customFormat="1" ht="12" x14ac:dyDescent="0.25">
      <c r="A124" s="98"/>
      <c r="B124" s="95"/>
      <c r="C124" s="96"/>
      <c r="D124" s="95"/>
      <c r="E124" s="100"/>
      <c r="F124" s="7"/>
      <c r="G124" s="8"/>
      <c r="H124" s="7"/>
      <c r="I124" s="38"/>
      <c r="J124" s="38"/>
      <c r="K124" s="39"/>
      <c r="L124" s="39"/>
      <c r="M124" s="40"/>
      <c r="N124" s="39"/>
      <c r="O124" s="41"/>
    </row>
    <row r="125" spans="1:15" s="33" customFormat="1" ht="96" x14ac:dyDescent="0.25">
      <c r="A125" s="98">
        <f>A123+1</f>
        <v>454</v>
      </c>
      <c r="B125" s="95"/>
      <c r="C125" s="112" t="s">
        <v>247</v>
      </c>
      <c r="D125" s="95" t="s">
        <v>14</v>
      </c>
      <c r="E125" s="100">
        <v>45</v>
      </c>
      <c r="F125" s="10"/>
      <c r="G125" s="11"/>
      <c r="H125" s="7">
        <f>F125*E125</f>
        <v>0</v>
      </c>
    </row>
    <row r="126" spans="1:15" s="33" customFormat="1" x14ac:dyDescent="0.25">
      <c r="A126" s="98"/>
      <c r="B126" s="95"/>
      <c r="C126" s="112"/>
      <c r="D126" s="95"/>
      <c r="E126" s="100"/>
      <c r="F126" s="10"/>
      <c r="G126" s="11"/>
      <c r="H126" s="7"/>
    </row>
    <row r="127" spans="1:15" s="61" customFormat="1" ht="108" x14ac:dyDescent="0.25">
      <c r="A127" s="98">
        <f>A125+1</f>
        <v>455</v>
      </c>
      <c r="B127" s="95" t="s">
        <v>244</v>
      </c>
      <c r="C127" s="112" t="s">
        <v>245</v>
      </c>
      <c r="D127" s="95" t="s">
        <v>14</v>
      </c>
      <c r="E127" s="100">
        <v>45</v>
      </c>
      <c r="F127" s="7"/>
      <c r="G127" s="8"/>
      <c r="H127" s="7">
        <f>F127*E127</f>
        <v>0</v>
      </c>
      <c r="K127" s="37"/>
    </row>
    <row r="128" spans="1:15" s="61" customFormat="1" ht="12" x14ac:dyDescent="0.25">
      <c r="A128" s="95"/>
      <c r="B128" s="95"/>
      <c r="C128" s="96"/>
      <c r="D128" s="95"/>
      <c r="E128" s="100"/>
      <c r="F128" s="7"/>
      <c r="G128" s="8"/>
      <c r="H128" s="7"/>
      <c r="I128" s="38"/>
      <c r="J128" s="38"/>
      <c r="K128" s="39"/>
      <c r="L128" s="39"/>
      <c r="M128" s="40"/>
      <c r="N128" s="39"/>
      <c r="O128" s="41"/>
    </row>
    <row r="129" spans="1:15" s="61" customFormat="1" ht="144" x14ac:dyDescent="0.25">
      <c r="A129" s="95">
        <f>A117+10</f>
        <v>460</v>
      </c>
      <c r="B129" s="95"/>
      <c r="C129" s="96" t="s">
        <v>70</v>
      </c>
      <c r="D129" s="95" t="s">
        <v>14</v>
      </c>
      <c r="E129" s="100">
        <v>56</v>
      </c>
      <c r="F129" s="7"/>
      <c r="G129" s="8"/>
      <c r="H129" s="7">
        <f>F129*E129</f>
        <v>0</v>
      </c>
      <c r="I129" s="63"/>
      <c r="J129" s="38"/>
      <c r="K129" s="39"/>
      <c r="L129" s="39"/>
      <c r="M129" s="40"/>
      <c r="N129" s="39"/>
      <c r="O129" s="41"/>
    </row>
    <row r="130" spans="1:15" s="61" customFormat="1" ht="12" x14ac:dyDescent="0.25">
      <c r="A130" s="95"/>
      <c r="B130" s="95"/>
      <c r="C130" s="102"/>
      <c r="D130" s="95"/>
      <c r="E130" s="100"/>
      <c r="F130" s="7"/>
      <c r="G130" s="8"/>
      <c r="H130" s="7"/>
      <c r="I130" s="63"/>
      <c r="J130" s="38"/>
      <c r="K130" s="39"/>
      <c r="L130" s="39"/>
      <c r="M130" s="40"/>
      <c r="N130" s="39"/>
      <c r="O130" s="41"/>
    </row>
    <row r="131" spans="1:15" s="61" customFormat="1" ht="108" x14ac:dyDescent="0.25">
      <c r="A131" s="98">
        <f>A129+1</f>
        <v>461</v>
      </c>
      <c r="B131" s="95"/>
      <c r="C131" s="96" t="s">
        <v>246</v>
      </c>
      <c r="D131" s="95" t="s">
        <v>16</v>
      </c>
      <c r="E131" s="100">
        <v>2</v>
      </c>
      <c r="F131" s="7"/>
      <c r="G131" s="8"/>
      <c r="H131" s="7">
        <f>F131*E131</f>
        <v>0</v>
      </c>
      <c r="I131" s="63"/>
      <c r="J131" s="38"/>
      <c r="K131" s="39"/>
      <c r="L131" s="39"/>
      <c r="M131" s="40"/>
      <c r="N131" s="39"/>
      <c r="O131" s="41"/>
    </row>
    <row r="132" spans="1:15" s="61" customFormat="1" ht="12" x14ac:dyDescent="0.25">
      <c r="A132" s="98"/>
      <c r="B132" s="95"/>
      <c r="C132" s="102"/>
      <c r="D132" s="95"/>
      <c r="E132" s="100"/>
      <c r="F132" s="7"/>
      <c r="G132" s="8"/>
      <c r="H132" s="7"/>
      <c r="I132" s="63"/>
      <c r="J132" s="38"/>
      <c r="K132" s="39"/>
      <c r="L132" s="39"/>
      <c r="M132" s="40"/>
      <c r="N132" s="39"/>
      <c r="O132" s="41"/>
    </row>
    <row r="133" spans="1:15" s="61" customFormat="1" ht="144" x14ac:dyDescent="0.25">
      <c r="A133" s="98">
        <f>A131+1</f>
        <v>462</v>
      </c>
      <c r="B133" s="95"/>
      <c r="C133" s="96" t="s">
        <v>248</v>
      </c>
      <c r="D133" s="95" t="s">
        <v>14</v>
      </c>
      <c r="E133" s="100">
        <v>8</v>
      </c>
      <c r="F133" s="7"/>
      <c r="G133" s="8"/>
      <c r="H133" s="7">
        <f>F133*E133</f>
        <v>0</v>
      </c>
      <c r="I133" s="63"/>
      <c r="J133" s="38"/>
      <c r="K133" s="39"/>
      <c r="L133" s="39"/>
      <c r="M133" s="40"/>
      <c r="N133" s="39"/>
      <c r="O133" s="41"/>
    </row>
    <row r="134" spans="1:15" s="61" customFormat="1" ht="12" x14ac:dyDescent="0.25">
      <c r="A134" s="98"/>
      <c r="B134" s="95"/>
      <c r="C134" s="102"/>
      <c r="D134" s="95"/>
      <c r="E134" s="100"/>
      <c r="F134" s="7"/>
      <c r="G134" s="8"/>
      <c r="H134" s="7"/>
      <c r="I134" s="63"/>
      <c r="J134" s="38"/>
      <c r="K134" s="39"/>
      <c r="L134" s="39"/>
      <c r="M134" s="40"/>
      <c r="N134" s="39"/>
      <c r="O134" s="41"/>
    </row>
    <row r="135" spans="1:15" s="61" customFormat="1" ht="96" x14ac:dyDescent="0.25">
      <c r="A135" s="98">
        <f>A133+1</f>
        <v>463</v>
      </c>
      <c r="B135" s="95"/>
      <c r="C135" s="112" t="s">
        <v>249</v>
      </c>
      <c r="D135" s="95" t="s">
        <v>14</v>
      </c>
      <c r="E135" s="100">
        <v>18</v>
      </c>
      <c r="F135" s="7"/>
      <c r="G135" s="8"/>
      <c r="H135" s="7">
        <f>F135*E135</f>
        <v>0</v>
      </c>
      <c r="I135" s="63"/>
      <c r="J135" s="38"/>
      <c r="K135" s="39"/>
      <c r="L135" s="39"/>
      <c r="M135" s="40"/>
      <c r="N135" s="39"/>
      <c r="O135" s="41"/>
    </row>
    <row r="136" spans="1:15" s="61" customFormat="1" ht="12" x14ac:dyDescent="0.25">
      <c r="A136" s="95"/>
      <c r="B136" s="95"/>
      <c r="C136" s="102"/>
      <c r="D136" s="95"/>
      <c r="E136" s="100"/>
      <c r="F136" s="7"/>
      <c r="G136" s="8"/>
      <c r="H136" s="7"/>
      <c r="I136" s="63"/>
      <c r="J136" s="38"/>
      <c r="K136" s="39"/>
      <c r="L136" s="39"/>
      <c r="M136" s="40"/>
      <c r="N136" s="39"/>
      <c r="O136" s="41"/>
    </row>
    <row r="137" spans="1:15" s="61" customFormat="1" ht="84" x14ac:dyDescent="0.25">
      <c r="A137" s="98">
        <f>A135+1</f>
        <v>464</v>
      </c>
      <c r="B137" s="95"/>
      <c r="C137" s="96" t="s">
        <v>250</v>
      </c>
      <c r="D137" s="95" t="s">
        <v>17</v>
      </c>
      <c r="E137" s="100">
        <v>6.4</v>
      </c>
      <c r="F137" s="7"/>
      <c r="G137" s="8"/>
      <c r="H137" s="7">
        <f>F137*E137</f>
        <v>0</v>
      </c>
      <c r="I137" s="63"/>
      <c r="J137" s="38"/>
      <c r="K137" s="39"/>
      <c r="L137" s="39"/>
      <c r="M137" s="40"/>
      <c r="N137" s="39"/>
      <c r="O137" s="41"/>
    </row>
    <row r="138" spans="1:15" s="61" customFormat="1" ht="12" x14ac:dyDescent="0.25">
      <c r="A138" s="98"/>
      <c r="B138" s="95"/>
      <c r="C138" s="102"/>
      <c r="D138" s="95"/>
      <c r="E138" s="100"/>
      <c r="F138" s="7"/>
      <c r="G138" s="8"/>
      <c r="H138" s="7"/>
      <c r="I138" s="63"/>
      <c r="J138" s="38"/>
      <c r="K138" s="39"/>
      <c r="L138" s="39"/>
      <c r="M138" s="40"/>
      <c r="N138" s="39"/>
      <c r="O138" s="41"/>
    </row>
    <row r="139" spans="1:15" s="61" customFormat="1" ht="96" x14ac:dyDescent="0.25">
      <c r="A139" s="98">
        <f>A137+1</f>
        <v>465</v>
      </c>
      <c r="B139" s="95"/>
      <c r="C139" s="112" t="s">
        <v>251</v>
      </c>
      <c r="D139" s="95" t="s">
        <v>17</v>
      </c>
      <c r="E139" s="100">
        <v>11.2</v>
      </c>
      <c r="F139" s="7"/>
      <c r="G139" s="8"/>
      <c r="H139" s="7">
        <f>F139*E139</f>
        <v>0</v>
      </c>
      <c r="I139" s="63"/>
      <c r="J139" s="38"/>
      <c r="K139" s="39"/>
      <c r="L139" s="39"/>
      <c r="M139" s="40"/>
      <c r="N139" s="39"/>
      <c r="O139" s="41"/>
    </row>
    <row r="140" spans="1:15" s="61" customFormat="1" ht="12" x14ac:dyDescent="0.25">
      <c r="A140" s="98"/>
      <c r="B140" s="95"/>
      <c r="C140" s="102"/>
      <c r="D140" s="95"/>
      <c r="E140" s="100"/>
      <c r="F140" s="7"/>
      <c r="G140" s="8"/>
      <c r="H140" s="7"/>
      <c r="I140" s="63"/>
      <c r="J140" s="38"/>
      <c r="K140" s="39"/>
      <c r="L140" s="39"/>
      <c r="M140" s="40"/>
      <c r="N140" s="39"/>
      <c r="O140" s="41"/>
    </row>
    <row r="141" spans="1:15" s="61" customFormat="1" ht="156" x14ac:dyDescent="0.25">
      <c r="A141" s="98">
        <f>A139+1</f>
        <v>466</v>
      </c>
      <c r="B141" s="95"/>
      <c r="C141" s="112" t="s">
        <v>253</v>
      </c>
      <c r="D141" s="95" t="s">
        <v>18</v>
      </c>
      <c r="E141" s="100">
        <v>600</v>
      </c>
      <c r="F141" s="7"/>
      <c r="G141" s="8"/>
      <c r="H141" s="7">
        <f>F141*E141</f>
        <v>0</v>
      </c>
      <c r="I141" s="63"/>
      <c r="J141" s="38"/>
      <c r="K141" s="39"/>
      <c r="L141" s="39"/>
      <c r="M141" s="40"/>
      <c r="N141" s="39"/>
      <c r="O141" s="41"/>
    </row>
    <row r="142" spans="1:15" s="61" customFormat="1" ht="12" x14ac:dyDescent="0.25">
      <c r="A142" s="95"/>
      <c r="B142" s="95"/>
      <c r="C142" s="102"/>
      <c r="D142" s="95"/>
      <c r="E142" s="100"/>
      <c r="F142" s="7"/>
      <c r="G142" s="8"/>
      <c r="H142" s="7"/>
      <c r="I142" s="63"/>
      <c r="J142" s="38"/>
      <c r="K142" s="39"/>
      <c r="L142" s="39"/>
      <c r="M142" s="40"/>
      <c r="N142" s="39"/>
      <c r="O142" s="41"/>
    </row>
    <row r="143" spans="1:15" s="61" customFormat="1" ht="72" x14ac:dyDescent="0.25">
      <c r="A143" s="95">
        <f>A129+10</f>
        <v>470</v>
      </c>
      <c r="B143" s="95"/>
      <c r="C143" s="96" t="s">
        <v>133</v>
      </c>
      <c r="D143" s="95" t="s">
        <v>17</v>
      </c>
      <c r="E143" s="100">
        <v>74</v>
      </c>
      <c r="F143" s="7"/>
      <c r="G143" s="8"/>
      <c r="H143" s="7">
        <f>F143*E143</f>
        <v>0</v>
      </c>
      <c r="I143" s="63"/>
      <c r="J143" s="38"/>
      <c r="K143" s="39"/>
      <c r="L143" s="39"/>
      <c r="M143" s="40"/>
      <c r="N143" s="39"/>
      <c r="O143" s="41"/>
    </row>
    <row r="144" spans="1:15" s="61" customFormat="1" ht="12" x14ac:dyDescent="0.25">
      <c r="A144" s="95"/>
      <c r="B144" s="95"/>
      <c r="C144" s="96"/>
      <c r="D144" s="95"/>
      <c r="E144" s="100"/>
      <c r="F144" s="7"/>
      <c r="G144" s="8"/>
      <c r="H144" s="7"/>
      <c r="I144" s="63"/>
      <c r="J144" s="38"/>
      <c r="K144" s="39"/>
      <c r="L144" s="39"/>
      <c r="M144" s="40"/>
      <c r="N144" s="39"/>
      <c r="O144" s="41"/>
    </row>
    <row r="145" spans="1:15" s="61" customFormat="1" ht="84" x14ac:dyDescent="0.25">
      <c r="A145" s="95">
        <f>A143+10</f>
        <v>480</v>
      </c>
      <c r="B145" s="95"/>
      <c r="C145" s="96" t="s">
        <v>134</v>
      </c>
      <c r="D145" s="95" t="s">
        <v>17</v>
      </c>
      <c r="E145" s="100">
        <v>59</v>
      </c>
      <c r="F145" s="7"/>
      <c r="G145" s="8"/>
      <c r="H145" s="7">
        <f>F145*E145</f>
        <v>0</v>
      </c>
      <c r="I145" s="63"/>
      <c r="J145" s="38"/>
      <c r="K145" s="39"/>
      <c r="L145" s="39"/>
      <c r="M145" s="40"/>
      <c r="N145" s="39"/>
      <c r="O145" s="41"/>
    </row>
    <row r="146" spans="1:15" s="61" customFormat="1" ht="12" x14ac:dyDescent="0.25">
      <c r="A146" s="95"/>
      <c r="B146" s="95"/>
      <c r="C146" s="96"/>
      <c r="D146" s="95"/>
      <c r="E146" s="100"/>
      <c r="F146" s="7"/>
      <c r="G146" s="8"/>
      <c r="H146" s="7"/>
      <c r="I146" s="63"/>
      <c r="J146" s="38"/>
      <c r="K146" s="39"/>
      <c r="L146" s="39"/>
      <c r="M146" s="40"/>
      <c r="N146" s="39"/>
      <c r="O146" s="41"/>
    </row>
    <row r="147" spans="1:15" s="61" customFormat="1" ht="36" x14ac:dyDescent="0.25">
      <c r="A147" s="95">
        <f>A145+10</f>
        <v>490</v>
      </c>
      <c r="B147" s="95"/>
      <c r="C147" s="96" t="s">
        <v>92</v>
      </c>
      <c r="D147" s="95" t="s">
        <v>17</v>
      </c>
      <c r="E147" s="100">
        <v>85</v>
      </c>
      <c r="F147" s="7"/>
      <c r="G147" s="8"/>
      <c r="H147" s="7">
        <f>F147*E147</f>
        <v>0</v>
      </c>
      <c r="I147" s="63"/>
      <c r="J147" s="38"/>
      <c r="K147" s="39"/>
      <c r="L147" s="39"/>
      <c r="M147" s="40"/>
      <c r="N147" s="39"/>
      <c r="O147" s="41"/>
    </row>
    <row r="148" spans="1:15" s="61" customFormat="1" ht="12" x14ac:dyDescent="0.25">
      <c r="A148" s="95"/>
      <c r="B148" s="95"/>
      <c r="C148" s="96"/>
      <c r="D148" s="95"/>
      <c r="E148" s="100"/>
      <c r="F148" s="7"/>
      <c r="G148" s="8"/>
      <c r="H148" s="7"/>
      <c r="I148" s="63"/>
      <c r="J148" s="38"/>
      <c r="K148" s="39"/>
      <c r="L148" s="39"/>
      <c r="M148" s="40"/>
      <c r="N148" s="39"/>
      <c r="O148" s="41"/>
    </row>
    <row r="149" spans="1:15" s="61" customFormat="1" ht="108" x14ac:dyDescent="0.25">
      <c r="A149" s="95">
        <f>A147+10</f>
        <v>500</v>
      </c>
      <c r="B149" s="95"/>
      <c r="C149" s="96" t="s">
        <v>214</v>
      </c>
      <c r="D149" s="95" t="s">
        <v>14</v>
      </c>
      <c r="E149" s="100">
        <v>90</v>
      </c>
      <c r="F149" s="7"/>
      <c r="G149" s="8"/>
      <c r="H149" s="7">
        <f>F149*E149</f>
        <v>0</v>
      </c>
      <c r="I149" s="63"/>
      <c r="J149" s="38"/>
      <c r="K149" s="39"/>
      <c r="L149" s="39"/>
      <c r="M149" s="40"/>
      <c r="N149" s="39"/>
      <c r="O149" s="41"/>
    </row>
    <row r="150" spans="1:15" s="61" customFormat="1" ht="12" x14ac:dyDescent="0.25">
      <c r="A150" s="95"/>
      <c r="B150" s="95"/>
      <c r="C150" s="102"/>
      <c r="D150" s="95"/>
      <c r="E150" s="100"/>
      <c r="F150" s="7"/>
      <c r="G150" s="8"/>
      <c r="H150" s="7"/>
      <c r="I150" s="38"/>
      <c r="J150" s="38"/>
      <c r="K150" s="39"/>
      <c r="L150" s="39"/>
      <c r="M150" s="40"/>
      <c r="N150" s="39"/>
      <c r="O150" s="41"/>
    </row>
    <row r="151" spans="1:15" s="61" customFormat="1" ht="15.75" x14ac:dyDescent="0.25">
      <c r="A151" s="104"/>
      <c r="B151" s="105" t="s">
        <v>20</v>
      </c>
      <c r="C151" s="106"/>
      <c r="D151" s="107"/>
      <c r="E151" s="107"/>
      <c r="F151" s="12"/>
      <c r="G151" s="13"/>
      <c r="H151" s="12"/>
      <c r="I151" s="38"/>
      <c r="J151" s="38"/>
      <c r="K151" s="47"/>
      <c r="L151" s="48"/>
      <c r="M151" s="49"/>
      <c r="N151" s="50"/>
      <c r="O151" s="51"/>
    </row>
    <row r="152" spans="1:15" x14ac:dyDescent="0.25">
      <c r="A152" s="108"/>
      <c r="B152" s="109" t="s">
        <v>108</v>
      </c>
      <c r="C152" s="110"/>
      <c r="D152" s="111"/>
      <c r="E152" s="111"/>
      <c r="F152" s="4"/>
      <c r="G152" s="5"/>
      <c r="H152" s="5"/>
      <c r="K152" s="47"/>
      <c r="L152" s="56"/>
      <c r="M152" s="9"/>
      <c r="N152" s="50"/>
      <c r="O152" s="51"/>
    </row>
    <row r="153" spans="1:15" x14ac:dyDescent="0.25">
      <c r="A153" s="95"/>
      <c r="B153" s="95"/>
      <c r="C153" s="102"/>
      <c r="D153" s="95"/>
      <c r="E153" s="100"/>
      <c r="F153" s="7"/>
      <c r="G153" s="8"/>
      <c r="H153" s="7"/>
      <c r="K153" s="39"/>
      <c r="L153" s="39"/>
      <c r="M153" s="40"/>
      <c r="N153" s="39"/>
      <c r="O153" s="41"/>
    </row>
    <row r="154" spans="1:15" s="61" customFormat="1" ht="60" x14ac:dyDescent="0.25">
      <c r="A154" s="95">
        <f>A149+10</f>
        <v>510</v>
      </c>
      <c r="B154" s="95"/>
      <c r="C154" s="96" t="s">
        <v>52</v>
      </c>
      <c r="D154" s="95" t="s">
        <v>16</v>
      </c>
      <c r="E154" s="100">
        <v>2</v>
      </c>
      <c r="F154" s="7"/>
      <c r="G154" s="8"/>
      <c r="H154" s="7">
        <f>F154*E154</f>
        <v>0</v>
      </c>
      <c r="I154" s="63"/>
      <c r="J154" s="38"/>
      <c r="K154" s="39"/>
      <c r="L154" s="39"/>
      <c r="M154" s="40"/>
      <c r="N154" s="39"/>
      <c r="O154" s="41"/>
    </row>
    <row r="155" spans="1:15" s="61" customFormat="1" ht="12" x14ac:dyDescent="0.25">
      <c r="A155" s="95"/>
      <c r="B155" s="95"/>
      <c r="C155" s="96"/>
      <c r="D155" s="95"/>
      <c r="E155" s="100"/>
      <c r="F155" s="7"/>
      <c r="G155" s="8"/>
      <c r="H155" s="7"/>
      <c r="I155" s="63"/>
      <c r="J155" s="38"/>
      <c r="K155" s="39"/>
      <c r="L155" s="39"/>
      <c r="M155" s="40"/>
      <c r="N155" s="39"/>
      <c r="O155" s="41"/>
    </row>
    <row r="156" spans="1:15" s="61" customFormat="1" ht="60" x14ac:dyDescent="0.25">
      <c r="A156" s="95">
        <f>A154+10</f>
        <v>520</v>
      </c>
      <c r="B156" s="95"/>
      <c r="C156" s="96" t="s">
        <v>106</v>
      </c>
      <c r="D156" s="95" t="s">
        <v>16</v>
      </c>
      <c r="E156" s="100">
        <v>2</v>
      </c>
      <c r="F156" s="7"/>
      <c r="G156" s="8"/>
      <c r="H156" s="7">
        <f>F156*E156</f>
        <v>0</v>
      </c>
      <c r="I156" s="63"/>
      <c r="J156" s="38"/>
      <c r="K156" s="39"/>
      <c r="L156" s="39"/>
      <c r="M156" s="40"/>
      <c r="N156" s="39"/>
      <c r="O156" s="41"/>
    </row>
    <row r="157" spans="1:15" s="61" customFormat="1" ht="12" x14ac:dyDescent="0.25">
      <c r="A157" s="95"/>
      <c r="B157" s="95"/>
      <c r="C157" s="96"/>
      <c r="D157" s="95"/>
      <c r="E157" s="100"/>
      <c r="F157" s="7"/>
      <c r="G157" s="8"/>
      <c r="H157" s="7"/>
      <c r="I157" s="63"/>
      <c r="J157" s="38"/>
      <c r="K157" s="39"/>
      <c r="L157" s="39"/>
      <c r="M157" s="40"/>
      <c r="N157" s="39"/>
      <c r="O157" s="41"/>
    </row>
    <row r="158" spans="1:15" s="61" customFormat="1" ht="60" x14ac:dyDescent="0.25">
      <c r="A158" s="95">
        <f>A156+10</f>
        <v>530</v>
      </c>
      <c r="B158" s="95"/>
      <c r="C158" s="96" t="s">
        <v>107</v>
      </c>
      <c r="D158" s="95" t="s">
        <v>16</v>
      </c>
      <c r="E158" s="100">
        <v>1</v>
      </c>
      <c r="F158" s="7"/>
      <c r="G158" s="8"/>
      <c r="H158" s="7">
        <f>F158*E158</f>
        <v>0</v>
      </c>
      <c r="I158" s="63"/>
      <c r="J158" s="38"/>
      <c r="K158" s="39"/>
      <c r="L158" s="39"/>
      <c r="M158" s="40"/>
      <c r="N158" s="39"/>
      <c r="O158" s="41"/>
    </row>
    <row r="159" spans="1:15" s="61" customFormat="1" ht="12" x14ac:dyDescent="0.25">
      <c r="A159" s="95"/>
      <c r="B159" s="95"/>
      <c r="C159" s="96"/>
      <c r="D159" s="95"/>
      <c r="E159" s="100"/>
      <c r="F159" s="7"/>
      <c r="G159" s="8"/>
      <c r="H159" s="7"/>
      <c r="I159" s="63"/>
      <c r="J159" s="38"/>
      <c r="K159" s="39"/>
      <c r="L159" s="39"/>
      <c r="M159" s="40"/>
      <c r="N159" s="39"/>
      <c r="O159" s="41"/>
    </row>
    <row r="160" spans="1:15" s="61" customFormat="1" ht="72" x14ac:dyDescent="0.25">
      <c r="A160" s="95">
        <f>A158+10</f>
        <v>540</v>
      </c>
      <c r="B160" s="95"/>
      <c r="C160" s="96" t="s">
        <v>109</v>
      </c>
      <c r="D160" s="95" t="s">
        <v>16</v>
      </c>
      <c r="E160" s="100">
        <v>2</v>
      </c>
      <c r="F160" s="7"/>
      <c r="G160" s="8"/>
      <c r="H160" s="7">
        <f>F160*E160</f>
        <v>0</v>
      </c>
      <c r="I160" s="63"/>
      <c r="J160" s="38"/>
      <c r="K160" s="39"/>
      <c r="L160" s="39"/>
      <c r="M160" s="40"/>
      <c r="N160" s="39"/>
      <c r="O160" s="41"/>
    </row>
    <row r="161" spans="1:15" s="61" customFormat="1" ht="12" x14ac:dyDescent="0.25">
      <c r="A161" s="95"/>
      <c r="B161" s="95"/>
      <c r="C161" s="96"/>
      <c r="D161" s="95"/>
      <c r="E161" s="100"/>
      <c r="F161" s="7"/>
      <c r="G161" s="8"/>
      <c r="H161" s="7"/>
      <c r="I161" s="63"/>
      <c r="J161" s="38"/>
      <c r="K161" s="39"/>
      <c r="L161" s="39"/>
      <c r="M161" s="40"/>
      <c r="N161" s="39"/>
      <c r="O161" s="41"/>
    </row>
    <row r="162" spans="1:15" s="61" customFormat="1" ht="72" x14ac:dyDescent="0.25">
      <c r="A162" s="95">
        <f>A160+10</f>
        <v>550</v>
      </c>
      <c r="B162" s="95"/>
      <c r="C162" s="96" t="s">
        <v>110</v>
      </c>
      <c r="D162" s="95" t="s">
        <v>17</v>
      </c>
      <c r="E162" s="100">
        <v>57</v>
      </c>
      <c r="F162" s="7"/>
      <c r="G162" s="8"/>
      <c r="H162" s="7">
        <f>F162*E162</f>
        <v>0</v>
      </c>
      <c r="I162" s="63"/>
      <c r="J162" s="38"/>
      <c r="K162" s="39"/>
      <c r="L162" s="39"/>
      <c r="M162" s="40"/>
      <c r="N162" s="39"/>
      <c r="O162" s="41"/>
    </row>
    <row r="163" spans="1:15" s="61" customFormat="1" ht="12" x14ac:dyDescent="0.25">
      <c r="A163" s="95"/>
      <c r="B163" s="95"/>
      <c r="C163" s="96"/>
      <c r="D163" s="95"/>
      <c r="E163" s="100"/>
      <c r="F163" s="7"/>
      <c r="G163" s="8"/>
      <c r="H163" s="7"/>
      <c r="I163" s="63"/>
      <c r="J163" s="38"/>
      <c r="K163" s="39"/>
      <c r="L163" s="39"/>
      <c r="M163" s="40"/>
      <c r="N163" s="39"/>
      <c r="O163" s="41"/>
    </row>
    <row r="164" spans="1:15" s="61" customFormat="1" ht="60" x14ac:dyDescent="0.25">
      <c r="A164" s="95">
        <f>A162+10</f>
        <v>560</v>
      </c>
      <c r="B164" s="95"/>
      <c r="C164" s="96" t="s">
        <v>111</v>
      </c>
      <c r="D164" s="95" t="s">
        <v>17</v>
      </c>
      <c r="E164" s="100">
        <v>31</v>
      </c>
      <c r="F164" s="7"/>
      <c r="G164" s="8"/>
      <c r="H164" s="7">
        <f>F164*E164</f>
        <v>0</v>
      </c>
      <c r="I164" s="63"/>
      <c r="J164" s="38"/>
      <c r="K164" s="39"/>
      <c r="L164" s="39"/>
      <c r="M164" s="40"/>
      <c r="N164" s="39"/>
      <c r="O164" s="41"/>
    </row>
    <row r="165" spans="1:15" s="61" customFormat="1" ht="12" x14ac:dyDescent="0.25">
      <c r="A165" s="95"/>
      <c r="B165" s="95"/>
      <c r="C165" s="96"/>
      <c r="D165" s="95"/>
      <c r="E165" s="100"/>
      <c r="F165" s="7"/>
      <c r="G165" s="8"/>
      <c r="H165" s="7"/>
      <c r="I165" s="63"/>
      <c r="J165" s="38"/>
      <c r="K165" s="39"/>
      <c r="L165" s="39"/>
      <c r="M165" s="40"/>
      <c r="N165" s="39"/>
      <c r="O165" s="41"/>
    </row>
    <row r="166" spans="1:15" s="61" customFormat="1" ht="72" x14ac:dyDescent="0.25">
      <c r="A166" s="95">
        <f>A164+10</f>
        <v>570</v>
      </c>
      <c r="B166" s="95"/>
      <c r="C166" s="96" t="s">
        <v>112</v>
      </c>
      <c r="D166" s="95" t="s">
        <v>16</v>
      </c>
      <c r="E166" s="100">
        <v>8</v>
      </c>
      <c r="F166" s="7"/>
      <c r="G166" s="8"/>
      <c r="H166" s="7">
        <f>F166*E166</f>
        <v>0</v>
      </c>
      <c r="I166" s="63"/>
      <c r="J166" s="38"/>
      <c r="K166" s="39"/>
      <c r="L166" s="39"/>
      <c r="M166" s="40"/>
      <c r="N166" s="39"/>
      <c r="O166" s="41"/>
    </row>
    <row r="167" spans="1:15" s="61" customFormat="1" ht="12" x14ac:dyDescent="0.25">
      <c r="A167" s="95"/>
      <c r="B167" s="95"/>
      <c r="C167" s="96"/>
      <c r="D167" s="95"/>
      <c r="E167" s="100"/>
      <c r="F167" s="7"/>
      <c r="G167" s="8"/>
      <c r="H167" s="7"/>
      <c r="I167" s="63"/>
      <c r="J167" s="38"/>
      <c r="K167" s="39"/>
      <c r="L167" s="39"/>
      <c r="M167" s="40"/>
      <c r="N167" s="39"/>
      <c r="O167" s="41"/>
    </row>
    <row r="168" spans="1:15" s="61" customFormat="1" ht="72" x14ac:dyDescent="0.25">
      <c r="A168" s="95">
        <f>A166+10</f>
        <v>580</v>
      </c>
      <c r="B168" s="95"/>
      <c r="C168" s="96" t="s">
        <v>113</v>
      </c>
      <c r="D168" s="95" t="s">
        <v>16</v>
      </c>
      <c r="E168" s="100">
        <v>9</v>
      </c>
      <c r="F168" s="7"/>
      <c r="G168" s="8"/>
      <c r="H168" s="7">
        <f>F168*E168</f>
        <v>0</v>
      </c>
      <c r="I168" s="63"/>
      <c r="J168" s="38"/>
      <c r="K168" s="39"/>
      <c r="L168" s="39"/>
      <c r="M168" s="40"/>
      <c r="N168" s="39"/>
      <c r="O168" s="41"/>
    </row>
    <row r="169" spans="1:15" s="61" customFormat="1" ht="12" x14ac:dyDescent="0.25">
      <c r="A169" s="95"/>
      <c r="B169" s="95"/>
      <c r="C169" s="96"/>
      <c r="D169" s="95"/>
      <c r="E169" s="100"/>
      <c r="F169" s="7"/>
      <c r="G169" s="8"/>
      <c r="H169" s="7"/>
      <c r="I169" s="63"/>
      <c r="J169" s="38"/>
      <c r="K169" s="39"/>
      <c r="L169" s="39"/>
      <c r="M169" s="40"/>
      <c r="N169" s="39"/>
      <c r="O169" s="41"/>
    </row>
    <row r="170" spans="1:15" s="61" customFormat="1" ht="72" x14ac:dyDescent="0.25">
      <c r="A170" s="95">
        <f>A168+10</f>
        <v>590</v>
      </c>
      <c r="B170" s="95"/>
      <c r="C170" s="96" t="s">
        <v>114</v>
      </c>
      <c r="D170" s="95" t="s">
        <v>16</v>
      </c>
      <c r="E170" s="100">
        <v>4</v>
      </c>
      <c r="F170" s="7"/>
      <c r="G170" s="8"/>
      <c r="H170" s="7">
        <f>F170*E170</f>
        <v>0</v>
      </c>
      <c r="I170" s="63"/>
      <c r="J170" s="38"/>
      <c r="K170" s="39"/>
      <c r="L170" s="39"/>
      <c r="M170" s="40"/>
      <c r="N170" s="39"/>
      <c r="O170" s="41"/>
    </row>
    <row r="171" spans="1:15" s="61" customFormat="1" ht="12" x14ac:dyDescent="0.25">
      <c r="A171" s="95"/>
      <c r="B171" s="95"/>
      <c r="C171" s="96"/>
      <c r="D171" s="95"/>
      <c r="E171" s="100"/>
      <c r="F171" s="7"/>
      <c r="G171" s="8"/>
      <c r="H171" s="7"/>
      <c r="I171" s="63"/>
      <c r="J171" s="38"/>
      <c r="K171" s="39"/>
      <c r="L171" s="39"/>
      <c r="M171" s="40"/>
      <c r="N171" s="39"/>
      <c r="O171" s="41"/>
    </row>
    <row r="172" spans="1:15" s="61" customFormat="1" ht="72" x14ac:dyDescent="0.25">
      <c r="A172" s="95">
        <f>A170+10</f>
        <v>600</v>
      </c>
      <c r="B172" s="95"/>
      <c r="C172" s="96" t="s">
        <v>115</v>
      </c>
      <c r="D172" s="95" t="s">
        <v>16</v>
      </c>
      <c r="E172" s="100">
        <v>5</v>
      </c>
      <c r="F172" s="7"/>
      <c r="G172" s="8"/>
      <c r="H172" s="7">
        <f>F172*E172</f>
        <v>0</v>
      </c>
      <c r="I172" s="63"/>
      <c r="J172" s="38"/>
      <c r="K172" s="39"/>
      <c r="L172" s="39"/>
      <c r="M172" s="40"/>
      <c r="N172" s="39"/>
      <c r="O172" s="41"/>
    </row>
    <row r="173" spans="1:15" s="61" customFormat="1" ht="12" x14ac:dyDescent="0.25">
      <c r="A173" s="95"/>
      <c r="B173" s="95"/>
      <c r="C173" s="96"/>
      <c r="D173" s="95"/>
      <c r="E173" s="100"/>
      <c r="F173" s="7"/>
      <c r="G173" s="8"/>
      <c r="H173" s="7"/>
      <c r="I173" s="63"/>
      <c r="J173" s="38"/>
      <c r="K173" s="39"/>
      <c r="L173" s="39"/>
      <c r="M173" s="40"/>
      <c r="N173" s="39"/>
      <c r="O173" s="41"/>
    </row>
    <row r="174" spans="1:15" s="61" customFormat="1" ht="72" x14ac:dyDescent="0.25">
      <c r="A174" s="95">
        <f>A172+10</f>
        <v>610</v>
      </c>
      <c r="B174" s="95"/>
      <c r="C174" s="96" t="s">
        <v>116</v>
      </c>
      <c r="D174" s="95" t="s">
        <v>16</v>
      </c>
      <c r="E174" s="100">
        <v>5</v>
      </c>
      <c r="F174" s="7"/>
      <c r="G174" s="8"/>
      <c r="H174" s="7">
        <f>F174*E174</f>
        <v>0</v>
      </c>
      <c r="I174" s="63"/>
      <c r="J174" s="38"/>
      <c r="K174" s="39"/>
      <c r="L174" s="39"/>
      <c r="M174" s="40"/>
      <c r="N174" s="39"/>
      <c r="O174" s="41"/>
    </row>
    <row r="175" spans="1:15" s="61" customFormat="1" ht="12" x14ac:dyDescent="0.25">
      <c r="A175" s="95"/>
      <c r="B175" s="95"/>
      <c r="C175" s="96"/>
      <c r="D175" s="95"/>
      <c r="E175" s="100"/>
      <c r="F175" s="7"/>
      <c r="G175" s="8"/>
      <c r="H175" s="7"/>
      <c r="I175" s="63"/>
      <c r="J175" s="38"/>
      <c r="K175" s="39"/>
      <c r="L175" s="39"/>
      <c r="M175" s="40"/>
      <c r="N175" s="39"/>
      <c r="O175" s="41"/>
    </row>
    <row r="176" spans="1:15" s="61" customFormat="1" ht="72" x14ac:dyDescent="0.25">
      <c r="A176" s="95">
        <f>A174+10</f>
        <v>620</v>
      </c>
      <c r="B176" s="95"/>
      <c r="C176" s="96" t="s">
        <v>140</v>
      </c>
      <c r="D176" s="95" t="s">
        <v>16</v>
      </c>
      <c r="E176" s="100">
        <v>4</v>
      </c>
      <c r="F176" s="7"/>
      <c r="G176" s="8"/>
      <c r="H176" s="7">
        <f>F176*E176</f>
        <v>0</v>
      </c>
      <c r="I176" s="63"/>
      <c r="J176" s="38"/>
      <c r="K176" s="39"/>
      <c r="L176" s="39"/>
      <c r="M176" s="40"/>
      <c r="N176" s="39"/>
      <c r="O176" s="41"/>
    </row>
    <row r="177" spans="1:15" s="61" customFormat="1" ht="12" x14ac:dyDescent="0.25">
      <c r="A177" s="95"/>
      <c r="B177" s="95"/>
      <c r="C177" s="96"/>
      <c r="D177" s="95"/>
      <c r="E177" s="100"/>
      <c r="F177" s="7"/>
      <c r="G177" s="8"/>
      <c r="H177" s="7"/>
      <c r="I177" s="63"/>
      <c r="J177" s="38"/>
      <c r="K177" s="39"/>
      <c r="L177" s="39"/>
      <c r="M177" s="40"/>
      <c r="N177" s="39"/>
      <c r="O177" s="41"/>
    </row>
    <row r="178" spans="1:15" s="61" customFormat="1" ht="72" x14ac:dyDescent="0.25">
      <c r="A178" s="95">
        <f>A176+10</f>
        <v>630</v>
      </c>
      <c r="B178" s="95"/>
      <c r="C178" s="96" t="s">
        <v>141</v>
      </c>
      <c r="D178" s="95" t="s">
        <v>16</v>
      </c>
      <c r="E178" s="100">
        <v>5</v>
      </c>
      <c r="F178" s="7"/>
      <c r="G178" s="8"/>
      <c r="H178" s="7">
        <f>F178*E178</f>
        <v>0</v>
      </c>
      <c r="I178" s="63"/>
      <c r="J178" s="38"/>
      <c r="K178" s="39"/>
      <c r="L178" s="39"/>
      <c r="M178" s="40"/>
      <c r="N178" s="39"/>
      <c r="O178" s="41"/>
    </row>
    <row r="179" spans="1:15" s="61" customFormat="1" ht="12" x14ac:dyDescent="0.25">
      <c r="A179" s="95"/>
      <c r="B179" s="95"/>
      <c r="C179" s="96"/>
      <c r="D179" s="95"/>
      <c r="E179" s="100"/>
      <c r="F179" s="7"/>
      <c r="G179" s="8"/>
      <c r="H179" s="7"/>
      <c r="I179" s="63"/>
      <c r="J179" s="38"/>
      <c r="K179" s="39"/>
      <c r="L179" s="39"/>
      <c r="M179" s="40"/>
      <c r="N179" s="39"/>
      <c r="O179" s="41"/>
    </row>
    <row r="180" spans="1:15" s="61" customFormat="1" ht="36" x14ac:dyDescent="0.25">
      <c r="A180" s="95">
        <f>A178+10</f>
        <v>640</v>
      </c>
      <c r="B180" s="95"/>
      <c r="C180" s="96" t="s">
        <v>142</v>
      </c>
      <c r="D180" s="95" t="s">
        <v>16</v>
      </c>
      <c r="E180" s="100">
        <v>1</v>
      </c>
      <c r="F180" s="7"/>
      <c r="G180" s="8"/>
      <c r="H180" s="7">
        <f>F180*E180</f>
        <v>0</v>
      </c>
      <c r="I180" s="63"/>
      <c r="J180" s="38"/>
      <c r="K180" s="39"/>
      <c r="L180" s="39"/>
      <c r="M180" s="40"/>
      <c r="N180" s="39"/>
      <c r="O180" s="41"/>
    </row>
    <row r="181" spans="1:15" s="61" customFormat="1" ht="12" x14ac:dyDescent="0.25">
      <c r="A181" s="95"/>
      <c r="B181" s="95"/>
      <c r="C181" s="96"/>
      <c r="D181" s="95"/>
      <c r="E181" s="100"/>
      <c r="F181" s="7"/>
      <c r="G181" s="8"/>
      <c r="H181" s="7"/>
      <c r="I181" s="63"/>
      <c r="J181" s="38"/>
      <c r="K181" s="39"/>
      <c r="L181" s="39"/>
      <c r="M181" s="40"/>
      <c r="N181" s="39"/>
      <c r="O181" s="41"/>
    </row>
    <row r="182" spans="1:15" s="61" customFormat="1" ht="36" x14ac:dyDescent="0.25">
      <c r="A182" s="95">
        <f>A180+10</f>
        <v>650</v>
      </c>
      <c r="B182" s="95"/>
      <c r="C182" s="96" t="s">
        <v>117</v>
      </c>
      <c r="D182" s="95" t="s">
        <v>16</v>
      </c>
      <c r="E182" s="100">
        <v>2</v>
      </c>
      <c r="F182" s="7"/>
      <c r="G182" s="8"/>
      <c r="H182" s="7">
        <f>F182*E182</f>
        <v>0</v>
      </c>
      <c r="I182" s="63"/>
      <c r="J182" s="38"/>
      <c r="K182" s="39"/>
      <c r="L182" s="39"/>
      <c r="M182" s="40"/>
      <c r="N182" s="39"/>
      <c r="O182" s="41"/>
    </row>
    <row r="183" spans="1:15" s="61" customFormat="1" ht="12" x14ac:dyDescent="0.25">
      <c r="A183" s="95"/>
      <c r="B183" s="95"/>
      <c r="C183" s="96"/>
      <c r="D183" s="95"/>
      <c r="E183" s="100"/>
      <c r="F183" s="7"/>
      <c r="G183" s="8"/>
      <c r="H183" s="7"/>
      <c r="I183" s="63"/>
      <c r="J183" s="38"/>
      <c r="K183" s="39"/>
      <c r="L183" s="39"/>
      <c r="M183" s="40"/>
      <c r="N183" s="39"/>
      <c r="O183" s="41"/>
    </row>
    <row r="184" spans="1:15" s="61" customFormat="1" ht="36" x14ac:dyDescent="0.25">
      <c r="A184" s="95">
        <f>A182+10</f>
        <v>660</v>
      </c>
      <c r="B184" s="95"/>
      <c r="C184" s="96" t="s">
        <v>139</v>
      </c>
      <c r="D184" s="95" t="s">
        <v>16</v>
      </c>
      <c r="E184" s="100">
        <v>1</v>
      </c>
      <c r="F184" s="7"/>
      <c r="G184" s="8"/>
      <c r="H184" s="7">
        <f>F184*E184</f>
        <v>0</v>
      </c>
      <c r="I184" s="63"/>
      <c r="J184" s="38"/>
      <c r="K184" s="39"/>
      <c r="L184" s="39"/>
      <c r="M184" s="40"/>
      <c r="N184" s="39"/>
      <c r="O184" s="41"/>
    </row>
    <row r="185" spans="1:15" s="61" customFormat="1" ht="12" x14ac:dyDescent="0.25">
      <c r="A185" s="95"/>
      <c r="B185" s="95"/>
      <c r="C185" s="96"/>
      <c r="D185" s="95"/>
      <c r="E185" s="100"/>
      <c r="F185" s="7"/>
      <c r="G185" s="8"/>
      <c r="H185" s="7"/>
      <c r="I185" s="63"/>
      <c r="J185" s="38"/>
      <c r="K185" s="39"/>
      <c r="L185" s="39"/>
      <c r="M185" s="40"/>
      <c r="N185" s="39"/>
      <c r="O185" s="41"/>
    </row>
    <row r="186" spans="1:15" s="61" customFormat="1" x14ac:dyDescent="0.25">
      <c r="A186" s="108"/>
      <c r="B186" s="109" t="s">
        <v>74</v>
      </c>
      <c r="C186" s="110"/>
      <c r="D186" s="111"/>
      <c r="E186" s="111"/>
      <c r="F186" s="4"/>
      <c r="G186" s="5"/>
      <c r="H186" s="5"/>
      <c r="I186" s="38"/>
      <c r="J186" s="38"/>
      <c r="K186" s="47"/>
      <c r="L186" s="56"/>
      <c r="M186" s="9"/>
      <c r="N186" s="50"/>
      <c r="O186" s="51"/>
    </row>
    <row r="187" spans="1:15" x14ac:dyDescent="0.25">
      <c r="A187" s="95"/>
      <c r="B187" s="95"/>
      <c r="C187" s="102"/>
      <c r="D187" s="95"/>
      <c r="E187" s="100"/>
      <c r="F187" s="7"/>
      <c r="G187" s="8"/>
      <c r="H187" s="7"/>
      <c r="K187" s="39"/>
      <c r="L187" s="39"/>
      <c r="M187" s="40"/>
      <c r="N187" s="39"/>
      <c r="O187" s="41"/>
    </row>
    <row r="188" spans="1:15" s="61" customFormat="1" ht="60" x14ac:dyDescent="0.25">
      <c r="A188" s="95">
        <f>A184+10</f>
        <v>670</v>
      </c>
      <c r="B188" s="95"/>
      <c r="C188" s="112" t="s">
        <v>118</v>
      </c>
      <c r="D188" s="95" t="s">
        <v>17</v>
      </c>
      <c r="E188" s="100">
        <v>17</v>
      </c>
      <c r="F188" s="7"/>
      <c r="G188" s="8"/>
      <c r="H188" s="7">
        <f>F188*E188</f>
        <v>0</v>
      </c>
      <c r="I188" s="38"/>
      <c r="J188" s="38"/>
      <c r="K188" s="39"/>
      <c r="L188" s="39"/>
      <c r="M188" s="40"/>
      <c r="N188" s="39"/>
      <c r="O188" s="41"/>
    </row>
    <row r="189" spans="1:15" s="61" customFormat="1" ht="12" x14ac:dyDescent="0.25">
      <c r="A189" s="95"/>
      <c r="B189" s="95"/>
      <c r="C189" s="112"/>
      <c r="D189" s="95"/>
      <c r="E189" s="100"/>
      <c r="F189" s="7"/>
      <c r="G189" s="8"/>
      <c r="H189" s="7"/>
      <c r="I189" s="38"/>
      <c r="J189" s="38"/>
      <c r="K189" s="39"/>
      <c r="L189" s="39"/>
      <c r="M189" s="40"/>
      <c r="N189" s="39"/>
      <c r="O189" s="41"/>
    </row>
    <row r="190" spans="1:15" s="61" customFormat="1" ht="60" x14ac:dyDescent="0.25">
      <c r="A190" s="95">
        <f>A188+10</f>
        <v>680</v>
      </c>
      <c r="B190" s="95"/>
      <c r="C190" s="112" t="s">
        <v>119</v>
      </c>
      <c r="D190" s="95" t="s">
        <v>17</v>
      </c>
      <c r="E190" s="100">
        <v>32</v>
      </c>
      <c r="F190" s="7"/>
      <c r="G190" s="8"/>
      <c r="H190" s="7">
        <f>F190*E190</f>
        <v>0</v>
      </c>
      <c r="I190" s="38"/>
      <c r="J190" s="38"/>
      <c r="K190" s="39"/>
      <c r="L190" s="39"/>
      <c r="M190" s="40"/>
      <c r="N190" s="39"/>
      <c r="O190" s="41"/>
    </row>
    <row r="191" spans="1:15" s="61" customFormat="1" ht="12" x14ac:dyDescent="0.25">
      <c r="A191" s="95"/>
      <c r="B191" s="95"/>
      <c r="C191" s="112"/>
      <c r="D191" s="95"/>
      <c r="E191" s="100"/>
      <c r="F191" s="7"/>
      <c r="G191" s="8"/>
      <c r="H191" s="7"/>
      <c r="I191" s="38"/>
      <c r="J191" s="38"/>
      <c r="K191" s="39"/>
      <c r="L191" s="39"/>
      <c r="M191" s="40"/>
      <c r="N191" s="39"/>
      <c r="O191" s="41"/>
    </row>
    <row r="192" spans="1:15" s="61" customFormat="1" ht="60" x14ac:dyDescent="0.25">
      <c r="A192" s="95">
        <f>A190+10</f>
        <v>690</v>
      </c>
      <c r="B192" s="95"/>
      <c r="C192" s="112" t="s">
        <v>121</v>
      </c>
      <c r="D192" s="95" t="s">
        <v>17</v>
      </c>
      <c r="E192" s="100">
        <v>30</v>
      </c>
      <c r="F192" s="7"/>
      <c r="G192" s="8"/>
      <c r="H192" s="7">
        <f>F192*E192</f>
        <v>0</v>
      </c>
      <c r="I192" s="38"/>
      <c r="J192" s="38"/>
      <c r="K192" s="39"/>
      <c r="L192" s="39"/>
      <c r="M192" s="40"/>
      <c r="N192" s="39"/>
      <c r="O192" s="41"/>
    </row>
    <row r="193" spans="1:15" s="61" customFormat="1" ht="12" x14ac:dyDescent="0.25">
      <c r="A193" s="95"/>
      <c r="B193" s="95"/>
      <c r="C193" s="112"/>
      <c r="D193" s="95"/>
      <c r="E193" s="100"/>
      <c r="F193" s="7"/>
      <c r="G193" s="8"/>
      <c r="H193" s="7"/>
      <c r="I193" s="38"/>
      <c r="J193" s="38"/>
      <c r="K193" s="39"/>
      <c r="L193" s="39"/>
      <c r="M193" s="40"/>
      <c r="N193" s="39"/>
      <c r="O193" s="41"/>
    </row>
    <row r="194" spans="1:15" s="61" customFormat="1" ht="60" x14ac:dyDescent="0.25">
      <c r="A194" s="95">
        <f>A192+10</f>
        <v>700</v>
      </c>
      <c r="B194" s="95"/>
      <c r="C194" s="112" t="s">
        <v>120</v>
      </c>
      <c r="D194" s="95" t="s">
        <v>17</v>
      </c>
      <c r="E194" s="100">
        <v>2</v>
      </c>
      <c r="F194" s="7"/>
      <c r="G194" s="8"/>
      <c r="H194" s="7">
        <f>F194*E194</f>
        <v>0</v>
      </c>
      <c r="I194" s="38"/>
      <c r="J194" s="38"/>
      <c r="K194" s="39"/>
      <c r="L194" s="39"/>
      <c r="M194" s="40"/>
      <c r="N194" s="39"/>
      <c r="O194" s="41"/>
    </row>
    <row r="195" spans="1:15" s="61" customFormat="1" ht="12" x14ac:dyDescent="0.25">
      <c r="A195" s="95"/>
      <c r="B195" s="95"/>
      <c r="C195" s="102"/>
      <c r="D195" s="95"/>
      <c r="E195" s="100"/>
      <c r="F195" s="7"/>
      <c r="G195" s="8"/>
      <c r="H195" s="7"/>
      <c r="I195" s="38"/>
      <c r="J195" s="38"/>
      <c r="K195" s="39"/>
      <c r="L195" s="39"/>
      <c r="M195" s="40"/>
      <c r="N195" s="39"/>
      <c r="O195" s="41"/>
    </row>
    <row r="196" spans="1:15" s="61" customFormat="1" ht="72" x14ac:dyDescent="0.25">
      <c r="A196" s="95">
        <f>A194+10</f>
        <v>710</v>
      </c>
      <c r="B196" s="95"/>
      <c r="C196" s="112" t="s">
        <v>122</v>
      </c>
      <c r="D196" s="95" t="s">
        <v>16</v>
      </c>
      <c r="E196" s="100">
        <v>13</v>
      </c>
      <c r="F196" s="7"/>
      <c r="G196" s="8"/>
      <c r="H196" s="7">
        <f>F196*E196</f>
        <v>0</v>
      </c>
      <c r="I196" s="38"/>
      <c r="J196" s="38"/>
      <c r="K196" s="39"/>
      <c r="L196" s="39"/>
      <c r="M196" s="40"/>
      <c r="N196" s="39"/>
      <c r="O196" s="41"/>
    </row>
    <row r="197" spans="1:15" s="61" customFormat="1" ht="12" x14ac:dyDescent="0.25">
      <c r="A197" s="95"/>
      <c r="B197" s="95"/>
      <c r="C197" s="112"/>
      <c r="D197" s="95"/>
      <c r="E197" s="100"/>
      <c r="F197" s="7"/>
      <c r="G197" s="8"/>
      <c r="H197" s="7"/>
      <c r="I197" s="38"/>
      <c r="J197" s="38"/>
      <c r="K197" s="39"/>
      <c r="L197" s="39"/>
      <c r="M197" s="40"/>
      <c r="N197" s="39"/>
      <c r="O197" s="41"/>
    </row>
    <row r="198" spans="1:15" s="61" customFormat="1" ht="72" x14ac:dyDescent="0.25">
      <c r="A198" s="95">
        <f>A196+10</f>
        <v>720</v>
      </c>
      <c r="B198" s="95"/>
      <c r="C198" s="112" t="s">
        <v>123</v>
      </c>
      <c r="D198" s="95" t="s">
        <v>16</v>
      </c>
      <c r="E198" s="100">
        <v>24</v>
      </c>
      <c r="F198" s="7"/>
      <c r="G198" s="8"/>
      <c r="H198" s="7">
        <f>F198*E198</f>
        <v>0</v>
      </c>
      <c r="I198" s="38"/>
      <c r="J198" s="38"/>
      <c r="K198" s="39"/>
      <c r="L198" s="39"/>
      <c r="M198" s="40"/>
      <c r="N198" s="39"/>
      <c r="O198" s="41"/>
    </row>
    <row r="199" spans="1:15" s="61" customFormat="1" ht="12" x14ac:dyDescent="0.25">
      <c r="A199" s="95"/>
      <c r="B199" s="95"/>
      <c r="C199" s="112"/>
      <c r="D199" s="95"/>
      <c r="E199" s="100"/>
      <c r="F199" s="7"/>
      <c r="G199" s="8"/>
      <c r="H199" s="7"/>
      <c r="I199" s="38"/>
      <c r="J199" s="38"/>
      <c r="K199" s="39"/>
      <c r="L199" s="39"/>
      <c r="M199" s="40"/>
      <c r="N199" s="39"/>
      <c r="O199" s="41"/>
    </row>
    <row r="200" spans="1:15" s="61" customFormat="1" ht="60" x14ac:dyDescent="0.25">
      <c r="A200" s="95">
        <f>A198+10</f>
        <v>730</v>
      </c>
      <c r="B200" s="95"/>
      <c r="C200" s="112" t="s">
        <v>126</v>
      </c>
      <c r="D200" s="95" t="s">
        <v>16</v>
      </c>
      <c r="E200" s="100">
        <v>5</v>
      </c>
      <c r="F200" s="7"/>
      <c r="G200" s="8"/>
      <c r="H200" s="7">
        <f>F200*E200</f>
        <v>0</v>
      </c>
      <c r="I200" s="38"/>
      <c r="J200" s="38"/>
      <c r="K200" s="39"/>
      <c r="L200" s="39"/>
      <c r="M200" s="40"/>
      <c r="N200" s="39"/>
      <c r="O200" s="41"/>
    </row>
    <row r="201" spans="1:15" s="61" customFormat="1" ht="12" x14ac:dyDescent="0.25">
      <c r="A201" s="95"/>
      <c r="B201" s="95"/>
      <c r="C201" s="112"/>
      <c r="D201" s="95"/>
      <c r="E201" s="100"/>
      <c r="F201" s="7"/>
      <c r="G201" s="8"/>
      <c r="H201" s="7"/>
      <c r="I201" s="38"/>
      <c r="J201" s="38"/>
      <c r="K201" s="39"/>
      <c r="L201" s="39"/>
      <c r="M201" s="40"/>
      <c r="N201" s="39"/>
      <c r="O201" s="41"/>
    </row>
    <row r="202" spans="1:15" s="61" customFormat="1" ht="60" x14ac:dyDescent="0.25">
      <c r="A202" s="95">
        <f>A200+10</f>
        <v>740</v>
      </c>
      <c r="B202" s="95"/>
      <c r="C202" s="112" t="s">
        <v>125</v>
      </c>
      <c r="D202" s="95" t="s">
        <v>16</v>
      </c>
      <c r="E202" s="100">
        <v>10</v>
      </c>
      <c r="F202" s="7"/>
      <c r="G202" s="8"/>
      <c r="H202" s="7">
        <f>F202*E202</f>
        <v>0</v>
      </c>
      <c r="I202" s="38"/>
      <c r="J202" s="38"/>
      <c r="K202" s="39"/>
      <c r="L202" s="39"/>
      <c r="M202" s="40"/>
      <c r="N202" s="39"/>
      <c r="O202" s="41"/>
    </row>
    <row r="203" spans="1:15" s="61" customFormat="1" ht="12" x14ac:dyDescent="0.25">
      <c r="A203" s="95"/>
      <c r="B203" s="95"/>
      <c r="C203" s="112"/>
      <c r="D203" s="95"/>
      <c r="E203" s="100"/>
      <c r="F203" s="7"/>
      <c r="G203" s="8"/>
      <c r="H203" s="7"/>
      <c r="I203" s="38"/>
      <c r="J203" s="38"/>
      <c r="K203" s="39"/>
      <c r="L203" s="39"/>
      <c r="M203" s="40"/>
      <c r="N203" s="39"/>
      <c r="O203" s="41"/>
    </row>
    <row r="204" spans="1:15" s="61" customFormat="1" ht="60" x14ac:dyDescent="0.25">
      <c r="A204" s="95">
        <f>A202+10</f>
        <v>750</v>
      </c>
      <c r="B204" s="95"/>
      <c r="C204" s="112" t="s">
        <v>124</v>
      </c>
      <c r="D204" s="95" t="s">
        <v>16</v>
      </c>
      <c r="E204" s="100">
        <v>2</v>
      </c>
      <c r="F204" s="7"/>
      <c r="G204" s="8"/>
      <c r="H204" s="7">
        <f>F204*E204</f>
        <v>0</v>
      </c>
      <c r="I204" s="38"/>
      <c r="J204" s="38"/>
      <c r="K204" s="39"/>
      <c r="L204" s="39"/>
      <c r="M204" s="40"/>
      <c r="N204" s="39"/>
      <c r="O204" s="41"/>
    </row>
    <row r="205" spans="1:15" s="61" customFormat="1" ht="12" x14ac:dyDescent="0.25">
      <c r="A205" s="95"/>
      <c r="B205" s="95"/>
      <c r="C205" s="112"/>
      <c r="D205" s="95"/>
      <c r="E205" s="100"/>
      <c r="F205" s="7"/>
      <c r="G205" s="8"/>
      <c r="H205" s="7"/>
      <c r="I205" s="38"/>
      <c r="J205" s="38"/>
      <c r="K205" s="39"/>
      <c r="L205" s="39"/>
      <c r="M205" s="40"/>
      <c r="N205" s="39"/>
      <c r="O205" s="41"/>
    </row>
    <row r="206" spans="1:15" s="61" customFormat="1" ht="72" x14ac:dyDescent="0.25">
      <c r="A206" s="95">
        <f>A204+10</f>
        <v>760</v>
      </c>
      <c r="B206" s="95"/>
      <c r="C206" s="112" t="s">
        <v>127</v>
      </c>
      <c r="D206" s="95" t="s">
        <v>16</v>
      </c>
      <c r="E206" s="100">
        <v>7</v>
      </c>
      <c r="F206" s="7"/>
      <c r="G206" s="8"/>
      <c r="H206" s="7">
        <f>F206*E206</f>
        <v>0</v>
      </c>
      <c r="I206" s="38"/>
      <c r="J206" s="38"/>
      <c r="K206" s="39"/>
      <c r="L206" s="39"/>
      <c r="M206" s="40"/>
      <c r="N206" s="39"/>
      <c r="O206" s="41"/>
    </row>
    <row r="207" spans="1:15" s="61" customFormat="1" ht="12" x14ac:dyDescent="0.25">
      <c r="A207" s="95"/>
      <c r="B207" s="95"/>
      <c r="C207" s="112"/>
      <c r="D207" s="95"/>
      <c r="E207" s="100"/>
      <c r="F207" s="7"/>
      <c r="G207" s="8"/>
      <c r="H207" s="7"/>
      <c r="I207" s="38"/>
      <c r="J207" s="38"/>
      <c r="K207" s="39"/>
      <c r="L207" s="39"/>
      <c r="M207" s="40"/>
      <c r="N207" s="39"/>
      <c r="O207" s="41"/>
    </row>
    <row r="208" spans="1:15" s="61" customFormat="1" ht="72" x14ac:dyDescent="0.25">
      <c r="A208" s="95">
        <f>A206+10</f>
        <v>770</v>
      </c>
      <c r="B208" s="95"/>
      <c r="C208" s="112" t="s">
        <v>128</v>
      </c>
      <c r="D208" s="95" t="s">
        <v>16</v>
      </c>
      <c r="E208" s="100">
        <v>20</v>
      </c>
      <c r="F208" s="7"/>
      <c r="G208" s="8"/>
      <c r="H208" s="7">
        <f>F208*E208</f>
        <v>0</v>
      </c>
      <c r="I208" s="38"/>
      <c r="J208" s="38"/>
      <c r="K208" s="39"/>
      <c r="L208" s="39"/>
      <c r="M208" s="40"/>
      <c r="N208" s="39"/>
      <c r="O208" s="41"/>
    </row>
    <row r="209" spans="1:15" s="61" customFormat="1" ht="12" x14ac:dyDescent="0.25">
      <c r="A209" s="95"/>
      <c r="B209" s="95"/>
      <c r="C209" s="112"/>
      <c r="D209" s="95"/>
      <c r="E209" s="100"/>
      <c r="F209" s="7"/>
      <c r="G209" s="8"/>
      <c r="H209" s="7"/>
      <c r="I209" s="38"/>
      <c r="J209" s="38"/>
      <c r="K209" s="39"/>
      <c r="L209" s="39"/>
      <c r="M209" s="40"/>
      <c r="N209" s="39"/>
      <c r="O209" s="41"/>
    </row>
    <row r="210" spans="1:15" s="61" customFormat="1" ht="72" x14ac:dyDescent="0.25">
      <c r="A210" s="95">
        <f>A208+10</f>
        <v>780</v>
      </c>
      <c r="B210" s="95"/>
      <c r="C210" s="112" t="s">
        <v>132</v>
      </c>
      <c r="D210" s="95" t="s">
        <v>16</v>
      </c>
      <c r="E210" s="100">
        <v>2</v>
      </c>
      <c r="F210" s="7"/>
      <c r="G210" s="8"/>
      <c r="H210" s="7">
        <f>F210*E210</f>
        <v>0</v>
      </c>
      <c r="I210" s="38"/>
      <c r="J210" s="38"/>
      <c r="K210" s="39"/>
      <c r="L210" s="39"/>
      <c r="M210" s="40"/>
      <c r="N210" s="39"/>
      <c r="O210" s="41"/>
    </row>
    <row r="211" spans="1:15" s="61" customFormat="1" ht="12" x14ac:dyDescent="0.25">
      <c r="A211" s="95"/>
      <c r="B211" s="95"/>
      <c r="C211" s="112"/>
      <c r="D211" s="95"/>
      <c r="E211" s="100"/>
      <c r="F211" s="7"/>
      <c r="G211" s="8"/>
      <c r="H211" s="7"/>
      <c r="I211" s="38"/>
      <c r="J211" s="38"/>
      <c r="K211" s="39"/>
      <c r="L211" s="39"/>
      <c r="M211" s="40"/>
      <c r="N211" s="39"/>
      <c r="O211" s="41"/>
    </row>
    <row r="212" spans="1:15" s="61" customFormat="1" ht="72" x14ac:dyDescent="0.25">
      <c r="A212" s="95">
        <f>A210+10</f>
        <v>790</v>
      </c>
      <c r="B212" s="95"/>
      <c r="C212" s="112" t="s">
        <v>129</v>
      </c>
      <c r="D212" s="95" t="s">
        <v>16</v>
      </c>
      <c r="E212" s="100">
        <v>27</v>
      </c>
      <c r="F212" s="7"/>
      <c r="G212" s="8"/>
      <c r="H212" s="7">
        <f>F212*E212</f>
        <v>0</v>
      </c>
      <c r="I212" s="38"/>
      <c r="J212" s="38"/>
      <c r="K212" s="39"/>
      <c r="L212" s="39"/>
      <c r="M212" s="40"/>
      <c r="N212" s="39"/>
      <c r="O212" s="41"/>
    </row>
    <row r="213" spans="1:15" s="61" customFormat="1" ht="12" x14ac:dyDescent="0.25">
      <c r="A213" s="95"/>
      <c r="B213" s="95"/>
      <c r="C213" s="112"/>
      <c r="D213" s="95"/>
      <c r="E213" s="100"/>
      <c r="F213" s="7"/>
      <c r="G213" s="8"/>
      <c r="H213" s="7"/>
      <c r="I213" s="38"/>
      <c r="J213" s="38"/>
      <c r="K213" s="39"/>
      <c r="L213" s="39"/>
      <c r="M213" s="40"/>
      <c r="N213" s="39"/>
      <c r="O213" s="41"/>
    </row>
    <row r="214" spans="1:15" s="61" customFormat="1" ht="72" x14ac:dyDescent="0.25">
      <c r="A214" s="95">
        <f>A212+10</f>
        <v>800</v>
      </c>
      <c r="B214" s="95"/>
      <c r="C214" s="112" t="s">
        <v>130</v>
      </c>
      <c r="D214" s="95" t="s">
        <v>16</v>
      </c>
      <c r="E214" s="100">
        <v>1</v>
      </c>
      <c r="F214" s="7"/>
      <c r="G214" s="8"/>
      <c r="H214" s="7">
        <f>F214*E214</f>
        <v>0</v>
      </c>
      <c r="I214" s="38"/>
      <c r="J214" s="38"/>
      <c r="K214" s="39"/>
      <c r="L214" s="39"/>
      <c r="M214" s="40"/>
      <c r="N214" s="39"/>
      <c r="O214" s="41"/>
    </row>
    <row r="215" spans="1:15" s="61" customFormat="1" ht="12" x14ac:dyDescent="0.25">
      <c r="A215" s="95"/>
      <c r="B215" s="95"/>
      <c r="C215" s="112"/>
      <c r="D215" s="95"/>
      <c r="E215" s="100"/>
      <c r="F215" s="7"/>
      <c r="G215" s="8"/>
      <c r="H215" s="7"/>
      <c r="I215" s="38"/>
      <c r="J215" s="38"/>
      <c r="K215" s="39"/>
      <c r="L215" s="39"/>
      <c r="M215" s="40"/>
      <c r="N215" s="39"/>
      <c r="O215" s="41"/>
    </row>
    <row r="216" spans="1:15" s="61" customFormat="1" ht="72" x14ac:dyDescent="0.25">
      <c r="A216" s="95">
        <f>A214+10</f>
        <v>810</v>
      </c>
      <c r="B216" s="95"/>
      <c r="C216" s="112" t="s">
        <v>131</v>
      </c>
      <c r="D216" s="95" t="s">
        <v>16</v>
      </c>
      <c r="E216" s="100">
        <v>1</v>
      </c>
      <c r="F216" s="7"/>
      <c r="G216" s="8"/>
      <c r="H216" s="7">
        <f>F216*E216</f>
        <v>0</v>
      </c>
      <c r="I216" s="38"/>
      <c r="J216" s="38"/>
      <c r="K216" s="39"/>
      <c r="L216" s="39"/>
      <c r="M216" s="40"/>
      <c r="N216" s="39"/>
      <c r="O216" s="41"/>
    </row>
    <row r="217" spans="1:15" s="61" customFormat="1" ht="12" x14ac:dyDescent="0.25">
      <c r="A217" s="95"/>
      <c r="B217" s="95"/>
      <c r="C217" s="112"/>
      <c r="D217" s="95"/>
      <c r="E217" s="100"/>
      <c r="F217" s="7"/>
      <c r="G217" s="8"/>
      <c r="H217" s="7"/>
      <c r="I217" s="38"/>
      <c r="J217" s="38"/>
      <c r="K217" s="39"/>
      <c r="L217" s="39"/>
      <c r="M217" s="40"/>
      <c r="N217" s="39"/>
      <c r="O217" s="41"/>
    </row>
    <row r="218" spans="1:15" s="61" customFormat="1" ht="15.75" x14ac:dyDescent="0.25">
      <c r="A218" s="104"/>
      <c r="B218" s="105" t="s">
        <v>75</v>
      </c>
      <c r="C218" s="106"/>
      <c r="D218" s="107"/>
      <c r="E218" s="107"/>
      <c r="F218" s="12"/>
      <c r="G218" s="13"/>
      <c r="H218" s="12"/>
      <c r="I218" s="38"/>
      <c r="J218" s="38"/>
      <c r="K218" s="47"/>
      <c r="L218" s="48"/>
      <c r="M218" s="49"/>
      <c r="N218" s="50"/>
      <c r="O218" s="51"/>
    </row>
    <row r="219" spans="1:15" x14ac:dyDescent="0.25">
      <c r="A219" s="108"/>
      <c r="B219" s="109"/>
      <c r="C219" s="110"/>
      <c r="D219" s="111"/>
      <c r="E219" s="111"/>
      <c r="F219" s="4"/>
      <c r="G219" s="5"/>
      <c r="H219" s="5"/>
      <c r="K219" s="47"/>
      <c r="L219" s="56"/>
      <c r="M219" s="9"/>
      <c r="N219" s="50"/>
      <c r="O219" s="51"/>
    </row>
    <row r="220" spans="1:15" x14ac:dyDescent="0.25">
      <c r="A220" s="95"/>
      <c r="B220" s="95"/>
      <c r="C220" s="102"/>
      <c r="D220" s="95"/>
      <c r="E220" s="100"/>
      <c r="F220" s="7"/>
      <c r="G220" s="8"/>
      <c r="H220" s="7"/>
      <c r="K220" s="39"/>
      <c r="L220" s="39"/>
      <c r="M220" s="40"/>
      <c r="N220" s="39"/>
      <c r="O220" s="41"/>
    </row>
    <row r="221" spans="1:15" s="61" customFormat="1" ht="72" x14ac:dyDescent="0.25">
      <c r="A221" s="95">
        <f>A216+10</f>
        <v>820</v>
      </c>
      <c r="B221" s="95"/>
      <c r="C221" s="96" t="s">
        <v>135</v>
      </c>
      <c r="D221" s="95" t="s">
        <v>17</v>
      </c>
      <c r="E221" s="100">
        <v>162</v>
      </c>
      <c r="F221" s="7"/>
      <c r="G221" s="8"/>
      <c r="H221" s="7">
        <f>F221*E221</f>
        <v>0</v>
      </c>
      <c r="I221" s="63"/>
      <c r="J221" s="38"/>
      <c r="K221" s="39"/>
      <c r="L221" s="39"/>
      <c r="M221" s="40"/>
      <c r="N221" s="39"/>
      <c r="O221" s="41"/>
    </row>
    <row r="222" spans="1:15" x14ac:dyDescent="0.25">
      <c r="A222" s="95"/>
      <c r="B222" s="95"/>
      <c r="C222" s="102"/>
      <c r="D222" s="95"/>
      <c r="E222" s="100"/>
      <c r="F222" s="7"/>
      <c r="G222" s="8"/>
      <c r="H222" s="7"/>
      <c r="K222" s="39"/>
      <c r="L222" s="39"/>
      <c r="M222" s="40"/>
      <c r="N222" s="39"/>
      <c r="O222" s="41"/>
    </row>
    <row r="223" spans="1:15" ht="72" x14ac:dyDescent="0.25">
      <c r="A223" s="95">
        <f>A221+10</f>
        <v>830</v>
      </c>
      <c r="B223" s="95"/>
      <c r="C223" s="96" t="s">
        <v>136</v>
      </c>
      <c r="D223" s="95" t="s">
        <v>17</v>
      </c>
      <c r="E223" s="100">
        <v>72.849999999999994</v>
      </c>
      <c r="F223" s="7"/>
      <c r="G223" s="8"/>
      <c r="H223" s="7">
        <f>F223*E223</f>
        <v>0</v>
      </c>
      <c r="K223" s="39"/>
      <c r="L223" s="39"/>
      <c r="M223" s="40"/>
      <c r="N223" s="39"/>
      <c r="O223" s="41"/>
    </row>
    <row r="224" spans="1:15" x14ac:dyDescent="0.25">
      <c r="A224" s="95"/>
      <c r="B224" s="95"/>
      <c r="C224" s="102"/>
      <c r="D224" s="95"/>
      <c r="E224" s="100"/>
      <c r="F224" s="7"/>
      <c r="G224" s="8"/>
      <c r="H224" s="7"/>
      <c r="K224" s="39"/>
      <c r="L224" s="39"/>
      <c r="M224" s="40"/>
      <c r="N224" s="39"/>
      <c r="O224" s="41"/>
    </row>
    <row r="225" spans="1:15" s="61" customFormat="1" ht="72" x14ac:dyDescent="0.25">
      <c r="A225" s="95">
        <f>A223+10</f>
        <v>840</v>
      </c>
      <c r="B225" s="95">
        <v>28100014</v>
      </c>
      <c r="C225" s="96" t="s">
        <v>76</v>
      </c>
      <c r="D225" s="95" t="s">
        <v>17</v>
      </c>
      <c r="E225" s="100">
        <v>40</v>
      </c>
      <c r="F225" s="7"/>
      <c r="G225" s="8"/>
      <c r="H225" s="7">
        <f>F225*E225</f>
        <v>0</v>
      </c>
      <c r="I225" s="38"/>
      <c r="J225" s="38"/>
      <c r="K225" s="39"/>
      <c r="L225" s="39"/>
      <c r="M225" s="40"/>
      <c r="N225" s="39"/>
      <c r="O225" s="41"/>
    </row>
    <row r="226" spans="1:15" s="61" customFormat="1" ht="12" x14ac:dyDescent="0.25">
      <c r="A226" s="95"/>
      <c r="B226" s="95"/>
      <c r="C226" s="96"/>
      <c r="D226" s="95"/>
      <c r="E226" s="100"/>
      <c r="F226" s="7"/>
      <c r="G226" s="8"/>
      <c r="H226" s="7"/>
      <c r="I226" s="38"/>
      <c r="J226" s="38"/>
      <c r="K226" s="39"/>
      <c r="L226" s="39"/>
      <c r="M226" s="40"/>
      <c r="N226" s="39"/>
      <c r="O226" s="41"/>
    </row>
    <row r="227" spans="1:15" s="61" customFormat="1" ht="60" x14ac:dyDescent="0.25">
      <c r="A227" s="95">
        <f>A225+10</f>
        <v>850</v>
      </c>
      <c r="B227" s="95">
        <v>28120067</v>
      </c>
      <c r="C227" s="96" t="s">
        <v>79</v>
      </c>
      <c r="D227" s="95" t="s">
        <v>16</v>
      </c>
      <c r="E227" s="100">
        <v>7</v>
      </c>
      <c r="F227" s="7"/>
      <c r="G227" s="8"/>
      <c r="H227" s="7">
        <f>F227*E227</f>
        <v>0</v>
      </c>
      <c r="I227" s="38"/>
      <c r="J227" s="38"/>
      <c r="K227" s="39"/>
      <c r="L227" s="39"/>
      <c r="M227" s="40"/>
      <c r="N227" s="39"/>
      <c r="O227" s="41"/>
    </row>
    <row r="228" spans="1:15" s="61" customFormat="1" ht="12" x14ac:dyDescent="0.25">
      <c r="A228" s="95"/>
      <c r="B228" s="95"/>
      <c r="C228" s="96"/>
      <c r="D228" s="95"/>
      <c r="E228" s="100"/>
      <c r="F228" s="7"/>
      <c r="G228" s="8"/>
      <c r="H228" s="7"/>
      <c r="I228" s="38"/>
      <c r="J228" s="38"/>
      <c r="K228" s="39"/>
      <c r="L228" s="39"/>
      <c r="M228" s="40"/>
      <c r="N228" s="39"/>
      <c r="O228" s="41"/>
    </row>
    <row r="229" spans="1:15" s="61" customFormat="1" ht="60" x14ac:dyDescent="0.25">
      <c r="A229" s="95">
        <f>A227+10</f>
        <v>860</v>
      </c>
      <c r="B229" s="95">
        <v>28120069</v>
      </c>
      <c r="C229" s="96" t="s">
        <v>80</v>
      </c>
      <c r="D229" s="95" t="s">
        <v>16</v>
      </c>
      <c r="E229" s="100">
        <v>8</v>
      </c>
      <c r="F229" s="7"/>
      <c r="G229" s="8"/>
      <c r="H229" s="7">
        <f t="shared" ref="H229:H237" si="1">F229*E229</f>
        <v>0</v>
      </c>
      <c r="I229" s="38"/>
      <c r="J229" s="38"/>
      <c r="K229" s="39"/>
      <c r="L229" s="39"/>
      <c r="M229" s="40"/>
      <c r="N229" s="39"/>
      <c r="O229" s="41"/>
    </row>
    <row r="230" spans="1:15" s="61" customFormat="1" ht="12" x14ac:dyDescent="0.25">
      <c r="A230" s="95"/>
      <c r="B230" s="95"/>
      <c r="C230" s="96"/>
      <c r="D230" s="95"/>
      <c r="E230" s="97"/>
      <c r="F230" s="7"/>
      <c r="G230" s="8"/>
      <c r="H230" s="7"/>
      <c r="I230" s="38"/>
      <c r="J230" s="38"/>
      <c r="K230" s="39"/>
      <c r="L230" s="39"/>
      <c r="M230" s="40"/>
      <c r="N230" s="39"/>
      <c r="O230" s="41"/>
    </row>
    <row r="231" spans="1:15" s="61" customFormat="1" ht="60" x14ac:dyDescent="0.25">
      <c r="A231" s="95">
        <f>A229+10</f>
        <v>870</v>
      </c>
      <c r="B231" s="95" t="s">
        <v>143</v>
      </c>
      <c r="C231" s="96" t="s">
        <v>145</v>
      </c>
      <c r="D231" s="95" t="s">
        <v>16</v>
      </c>
      <c r="E231" s="97">
        <v>5</v>
      </c>
      <c r="F231" s="7"/>
      <c r="G231" s="8"/>
      <c r="H231" s="7">
        <f t="shared" si="1"/>
        <v>0</v>
      </c>
      <c r="I231" s="38"/>
      <c r="J231" s="38"/>
      <c r="K231" s="39"/>
      <c r="L231" s="39"/>
      <c r="M231" s="40"/>
      <c r="N231" s="39"/>
      <c r="O231" s="41"/>
    </row>
    <row r="232" spans="1:15" s="61" customFormat="1" ht="12" x14ac:dyDescent="0.25">
      <c r="A232" s="95"/>
      <c r="B232" s="95"/>
      <c r="C232" s="96"/>
      <c r="D232" s="95"/>
      <c r="E232" s="97"/>
      <c r="F232" s="7"/>
      <c r="G232" s="8"/>
      <c r="H232" s="7"/>
      <c r="I232" s="38"/>
      <c r="J232" s="38"/>
      <c r="K232" s="39"/>
      <c r="L232" s="39"/>
      <c r="M232" s="40"/>
      <c r="N232" s="39"/>
      <c r="O232" s="41"/>
    </row>
    <row r="233" spans="1:15" s="61" customFormat="1" ht="60" x14ac:dyDescent="0.25">
      <c r="A233" s="95">
        <f>A231+10</f>
        <v>880</v>
      </c>
      <c r="B233" s="95" t="s">
        <v>146</v>
      </c>
      <c r="C233" s="96" t="s">
        <v>144</v>
      </c>
      <c r="D233" s="95" t="s">
        <v>16</v>
      </c>
      <c r="E233" s="97">
        <v>6</v>
      </c>
      <c r="F233" s="7"/>
      <c r="G233" s="8"/>
      <c r="H233" s="7">
        <f t="shared" si="1"/>
        <v>0</v>
      </c>
      <c r="I233" s="38"/>
      <c r="J233" s="38"/>
      <c r="K233" s="39"/>
      <c r="L233" s="39"/>
      <c r="M233" s="40"/>
      <c r="N233" s="39"/>
      <c r="O233" s="41"/>
    </row>
    <row r="234" spans="1:15" s="61" customFormat="1" ht="12" x14ac:dyDescent="0.25">
      <c r="A234" s="95"/>
      <c r="B234" s="95"/>
      <c r="C234" s="96"/>
      <c r="D234" s="95"/>
      <c r="E234" s="97"/>
      <c r="F234" s="7"/>
      <c r="G234" s="8"/>
      <c r="H234" s="7"/>
      <c r="I234" s="38"/>
      <c r="J234" s="38"/>
      <c r="K234" s="39"/>
      <c r="L234" s="39"/>
      <c r="M234" s="40"/>
      <c r="N234" s="39"/>
      <c r="O234" s="41"/>
    </row>
    <row r="235" spans="1:15" s="61" customFormat="1" ht="60" x14ac:dyDescent="0.25">
      <c r="A235" s="95">
        <f>A233+10</f>
        <v>890</v>
      </c>
      <c r="B235" s="95" t="s">
        <v>147</v>
      </c>
      <c r="C235" s="96" t="s">
        <v>149</v>
      </c>
      <c r="D235" s="95" t="s">
        <v>16</v>
      </c>
      <c r="E235" s="97">
        <v>6</v>
      </c>
      <c r="F235" s="7"/>
      <c r="G235" s="8"/>
      <c r="H235" s="7">
        <f t="shared" si="1"/>
        <v>0</v>
      </c>
      <c r="I235" s="38"/>
      <c r="J235" s="38"/>
      <c r="K235" s="39"/>
      <c r="L235" s="39"/>
      <c r="M235" s="40"/>
      <c r="N235" s="39"/>
      <c r="O235" s="41"/>
    </row>
    <row r="236" spans="1:15" s="61" customFormat="1" ht="12" x14ac:dyDescent="0.25">
      <c r="A236" s="95"/>
      <c r="B236" s="95"/>
      <c r="C236" s="96"/>
      <c r="D236" s="95"/>
      <c r="E236" s="97"/>
      <c r="F236" s="7"/>
      <c r="G236" s="8"/>
      <c r="H236" s="7"/>
      <c r="I236" s="38"/>
      <c r="J236" s="38"/>
      <c r="K236" s="39"/>
      <c r="L236" s="39"/>
      <c r="M236" s="40"/>
      <c r="N236" s="39"/>
      <c r="O236" s="41"/>
    </row>
    <row r="237" spans="1:15" s="61" customFormat="1" ht="60" x14ac:dyDescent="0.25">
      <c r="A237" s="95">
        <f>A235+10</f>
        <v>900</v>
      </c>
      <c r="B237" s="95" t="s">
        <v>148</v>
      </c>
      <c r="C237" s="96" t="s">
        <v>150</v>
      </c>
      <c r="D237" s="95" t="s">
        <v>16</v>
      </c>
      <c r="E237" s="97">
        <v>4</v>
      </c>
      <c r="F237" s="7"/>
      <c r="G237" s="8"/>
      <c r="H237" s="7">
        <f t="shared" si="1"/>
        <v>0</v>
      </c>
      <c r="I237" s="38"/>
      <c r="J237" s="38"/>
      <c r="K237" s="39"/>
      <c r="L237" s="39"/>
      <c r="M237" s="40"/>
      <c r="N237" s="39"/>
      <c r="O237" s="41"/>
    </row>
    <row r="238" spans="1:15" s="61" customFormat="1" ht="12" x14ac:dyDescent="0.25">
      <c r="A238" s="95"/>
      <c r="B238" s="95"/>
      <c r="C238" s="96"/>
      <c r="D238" s="95"/>
      <c r="E238" s="97"/>
      <c r="F238" s="7"/>
      <c r="G238" s="8"/>
      <c r="H238" s="7"/>
      <c r="I238" s="38"/>
      <c r="J238" s="38"/>
      <c r="K238" s="39"/>
      <c r="L238" s="39"/>
      <c r="M238" s="40"/>
      <c r="N238" s="39"/>
      <c r="O238" s="41"/>
    </row>
    <row r="239" spans="1:15" s="61" customFormat="1" ht="72" x14ac:dyDescent="0.25">
      <c r="A239" s="95">
        <f>A237+10</f>
        <v>910</v>
      </c>
      <c r="B239" s="95" t="s">
        <v>137</v>
      </c>
      <c r="C239" s="96" t="s">
        <v>138</v>
      </c>
      <c r="D239" s="95" t="s">
        <v>16</v>
      </c>
      <c r="E239" s="97">
        <v>5</v>
      </c>
      <c r="F239" s="7"/>
      <c r="G239" s="8"/>
      <c r="H239" s="7">
        <f>F239*E239</f>
        <v>0</v>
      </c>
      <c r="I239" s="38"/>
      <c r="J239" s="38"/>
      <c r="K239" s="39"/>
      <c r="L239" s="39"/>
      <c r="M239" s="40"/>
      <c r="N239" s="39"/>
      <c r="O239" s="41"/>
    </row>
    <row r="240" spans="1:15" s="61" customFormat="1" ht="12" x14ac:dyDescent="0.25">
      <c r="A240" s="95"/>
      <c r="B240" s="95"/>
      <c r="C240" s="96"/>
      <c r="D240" s="95"/>
      <c r="E240" s="97"/>
      <c r="F240" s="7"/>
      <c r="G240" s="8"/>
      <c r="H240" s="7"/>
      <c r="I240" s="38"/>
      <c r="J240" s="38"/>
      <c r="K240" s="39"/>
      <c r="L240" s="39"/>
      <c r="M240" s="40"/>
      <c r="N240" s="39"/>
      <c r="O240" s="41"/>
    </row>
    <row r="241" spans="1:15" s="61" customFormat="1" ht="60" x14ac:dyDescent="0.25">
      <c r="A241" s="95">
        <f>A239+10</f>
        <v>920</v>
      </c>
      <c r="B241" s="95"/>
      <c r="C241" s="96" t="s">
        <v>151</v>
      </c>
      <c r="D241" s="95" t="s">
        <v>16</v>
      </c>
      <c r="E241" s="100">
        <v>4</v>
      </c>
      <c r="F241" s="7"/>
      <c r="G241" s="8"/>
      <c r="H241" s="7">
        <f>F241*E241</f>
        <v>0</v>
      </c>
      <c r="I241" s="63"/>
      <c r="J241" s="38"/>
      <c r="K241" s="39"/>
      <c r="L241" s="39"/>
      <c r="M241" s="40"/>
      <c r="N241" s="39"/>
      <c r="O241" s="41"/>
    </row>
    <row r="242" spans="1:15" s="61" customFormat="1" ht="12" x14ac:dyDescent="0.25">
      <c r="A242" s="95"/>
      <c r="B242" s="95"/>
      <c r="C242" s="96"/>
      <c r="D242" s="95"/>
      <c r="E242" s="97"/>
      <c r="F242" s="7"/>
      <c r="G242" s="8"/>
      <c r="H242" s="7"/>
      <c r="I242" s="38"/>
      <c r="J242" s="38"/>
      <c r="K242" s="39"/>
      <c r="L242" s="39"/>
      <c r="M242" s="40"/>
      <c r="N242" s="39"/>
      <c r="O242" s="41"/>
    </row>
    <row r="243" spans="1:15" s="61" customFormat="1" ht="60" x14ac:dyDescent="0.25">
      <c r="A243" s="95">
        <f>A241+10</f>
        <v>930</v>
      </c>
      <c r="B243" s="95"/>
      <c r="C243" s="96" t="s">
        <v>78</v>
      </c>
      <c r="D243" s="95" t="s">
        <v>16</v>
      </c>
      <c r="E243" s="100">
        <v>4</v>
      </c>
      <c r="F243" s="7"/>
      <c r="G243" s="8"/>
      <c r="H243" s="7">
        <f>F243*E243</f>
        <v>0</v>
      </c>
      <c r="I243" s="63"/>
      <c r="J243" s="38"/>
      <c r="K243" s="39"/>
      <c r="L243" s="39"/>
      <c r="M243" s="40"/>
      <c r="N243" s="39"/>
      <c r="O243" s="41"/>
    </row>
    <row r="244" spans="1:15" s="61" customFormat="1" ht="12" x14ac:dyDescent="0.25">
      <c r="A244" s="95"/>
      <c r="B244" s="95"/>
      <c r="C244" s="96"/>
      <c r="D244" s="95"/>
      <c r="E244" s="97"/>
      <c r="F244" s="7"/>
      <c r="G244" s="8"/>
      <c r="H244" s="7"/>
      <c r="I244" s="38"/>
      <c r="J244" s="38"/>
      <c r="K244" s="39"/>
      <c r="L244" s="39"/>
      <c r="M244" s="40"/>
      <c r="N244" s="39"/>
      <c r="O244" s="41"/>
    </row>
    <row r="245" spans="1:15" s="61" customFormat="1" ht="60" x14ac:dyDescent="0.25">
      <c r="A245" s="95">
        <f>A243+10</f>
        <v>940</v>
      </c>
      <c r="B245" s="95">
        <v>28120074</v>
      </c>
      <c r="C245" s="96" t="s">
        <v>77</v>
      </c>
      <c r="D245" s="95" t="s">
        <v>16</v>
      </c>
      <c r="E245" s="100">
        <v>8</v>
      </c>
      <c r="F245" s="7"/>
      <c r="G245" s="8"/>
      <c r="H245" s="7">
        <f>F245*E245</f>
        <v>0</v>
      </c>
      <c r="I245" s="38"/>
      <c r="J245" s="38"/>
      <c r="K245" s="39"/>
      <c r="L245" s="39"/>
      <c r="M245" s="40"/>
      <c r="N245" s="39"/>
      <c r="O245" s="41"/>
    </row>
    <row r="246" spans="1:15" s="61" customFormat="1" ht="12" x14ac:dyDescent="0.25">
      <c r="A246" s="95"/>
      <c r="B246" s="95"/>
      <c r="C246" s="96"/>
      <c r="D246" s="95"/>
      <c r="E246" s="100"/>
      <c r="F246" s="7"/>
      <c r="G246" s="8"/>
      <c r="H246" s="7"/>
      <c r="I246" s="38"/>
      <c r="J246" s="38"/>
      <c r="K246" s="39"/>
      <c r="L246" s="39"/>
      <c r="M246" s="40"/>
      <c r="N246" s="39"/>
      <c r="O246" s="41"/>
    </row>
    <row r="247" spans="1:15" s="61" customFormat="1" ht="15.75" x14ac:dyDescent="0.25">
      <c r="A247" s="104"/>
      <c r="B247" s="105" t="s">
        <v>22</v>
      </c>
      <c r="C247" s="106"/>
      <c r="D247" s="107"/>
      <c r="E247" s="113"/>
      <c r="F247" s="12"/>
      <c r="G247" s="13"/>
      <c r="H247" s="12"/>
      <c r="I247" s="38"/>
      <c r="J247" s="38"/>
      <c r="K247" s="47"/>
      <c r="L247" s="48"/>
      <c r="M247" s="49"/>
      <c r="N247" s="50"/>
      <c r="O247" s="51"/>
    </row>
    <row r="248" spans="1:15" x14ac:dyDescent="0.25">
      <c r="A248" s="108"/>
      <c r="B248" s="109"/>
      <c r="C248" s="110"/>
      <c r="D248" s="111"/>
      <c r="E248" s="114"/>
      <c r="F248" s="4"/>
      <c r="G248" s="5"/>
      <c r="H248" s="5"/>
      <c r="K248" s="47"/>
      <c r="L248" s="56"/>
      <c r="M248" s="9"/>
      <c r="N248" s="50"/>
      <c r="O248" s="51"/>
    </row>
    <row r="249" spans="1:15" x14ac:dyDescent="0.25">
      <c r="A249" s="95"/>
      <c r="B249" s="95"/>
      <c r="C249" s="102"/>
      <c r="D249" s="95"/>
      <c r="E249" s="97"/>
      <c r="F249" s="7"/>
      <c r="G249" s="8"/>
      <c r="H249" s="7"/>
      <c r="K249" s="39"/>
      <c r="L249" s="39"/>
      <c r="M249" s="40"/>
      <c r="N249" s="39"/>
      <c r="O249" s="41"/>
    </row>
    <row r="250" spans="1:15" s="61" customFormat="1" ht="72" x14ac:dyDescent="0.25">
      <c r="A250" s="95">
        <f>A245+10</f>
        <v>950</v>
      </c>
      <c r="B250" s="95"/>
      <c r="C250" s="96" t="s">
        <v>53</v>
      </c>
      <c r="D250" s="95" t="s">
        <v>16</v>
      </c>
      <c r="E250" s="97">
        <v>73</v>
      </c>
      <c r="F250" s="7"/>
      <c r="G250" s="8"/>
      <c r="H250" s="7">
        <f>F250*E250</f>
        <v>0</v>
      </c>
      <c r="I250" s="38"/>
      <c r="J250" s="38"/>
      <c r="K250" s="39"/>
      <c r="L250" s="39"/>
      <c r="M250" s="40"/>
      <c r="N250" s="39"/>
      <c r="O250" s="41"/>
    </row>
    <row r="251" spans="1:15" s="61" customFormat="1" ht="12" x14ac:dyDescent="0.25">
      <c r="A251" s="95"/>
      <c r="B251" s="95"/>
      <c r="C251" s="102"/>
      <c r="D251" s="95"/>
      <c r="E251" s="97"/>
      <c r="F251" s="7"/>
      <c r="G251" s="8"/>
      <c r="H251" s="7"/>
      <c r="I251" s="38"/>
      <c r="J251" s="38"/>
      <c r="K251" s="39"/>
      <c r="L251" s="39"/>
      <c r="M251" s="40"/>
      <c r="N251" s="39"/>
      <c r="O251" s="41"/>
    </row>
    <row r="252" spans="1:15" s="61" customFormat="1" ht="60" x14ac:dyDescent="0.25">
      <c r="A252" s="95">
        <f>A250+10</f>
        <v>960</v>
      </c>
      <c r="B252" s="95"/>
      <c r="C252" s="96" t="s">
        <v>67</v>
      </c>
      <c r="D252" s="95" t="s">
        <v>16</v>
      </c>
      <c r="E252" s="97">
        <v>2</v>
      </c>
      <c r="F252" s="7"/>
      <c r="G252" s="8"/>
      <c r="H252" s="7">
        <f>F252*E252</f>
        <v>0</v>
      </c>
      <c r="I252" s="38"/>
      <c r="J252" s="38"/>
      <c r="K252" s="39"/>
      <c r="L252" s="39"/>
      <c r="M252" s="40"/>
      <c r="N252" s="39"/>
      <c r="O252" s="41"/>
    </row>
    <row r="253" spans="1:15" s="61" customFormat="1" ht="12" x14ac:dyDescent="0.25">
      <c r="A253" s="95"/>
      <c r="B253" s="95"/>
      <c r="C253" s="102"/>
      <c r="D253" s="95"/>
      <c r="E253" s="97"/>
      <c r="F253" s="7"/>
      <c r="G253" s="8"/>
      <c r="H253" s="7"/>
      <c r="I253" s="38"/>
      <c r="J253" s="38"/>
      <c r="K253" s="39"/>
      <c r="L253" s="39"/>
      <c r="M253" s="40"/>
      <c r="N253" s="39"/>
      <c r="O253" s="41"/>
    </row>
    <row r="254" spans="1:15" s="61" customFormat="1" ht="60" x14ac:dyDescent="0.25">
      <c r="A254" s="95">
        <f>A252+10</f>
        <v>970</v>
      </c>
      <c r="B254" s="95"/>
      <c r="C254" s="96" t="s">
        <v>209</v>
      </c>
      <c r="D254" s="95" t="s">
        <v>16</v>
      </c>
      <c r="E254" s="97">
        <v>3</v>
      </c>
      <c r="F254" s="7"/>
      <c r="G254" s="8"/>
      <c r="H254" s="7">
        <f>F254*E254</f>
        <v>0</v>
      </c>
      <c r="I254" s="38"/>
      <c r="J254" s="38"/>
      <c r="K254" s="39"/>
      <c r="L254" s="39"/>
      <c r="M254" s="40"/>
      <c r="N254" s="39"/>
      <c r="O254" s="41"/>
    </row>
    <row r="255" spans="1:15" s="61" customFormat="1" ht="12" x14ac:dyDescent="0.25">
      <c r="A255" s="95"/>
      <c r="B255" s="95"/>
      <c r="C255" s="102"/>
      <c r="D255" s="95"/>
      <c r="E255" s="97"/>
      <c r="F255" s="7"/>
      <c r="G255" s="8"/>
      <c r="H255" s="7"/>
      <c r="I255" s="38"/>
      <c r="J255" s="38"/>
      <c r="K255" s="39"/>
      <c r="L255" s="39"/>
      <c r="M255" s="40"/>
      <c r="N255" s="39"/>
      <c r="O255" s="41"/>
    </row>
    <row r="256" spans="1:15" s="61" customFormat="1" ht="60" x14ac:dyDescent="0.25">
      <c r="A256" s="95">
        <f>A254+10</f>
        <v>980</v>
      </c>
      <c r="B256" s="95"/>
      <c r="C256" s="96" t="s">
        <v>66</v>
      </c>
      <c r="D256" s="95" t="s">
        <v>16</v>
      </c>
      <c r="E256" s="97">
        <v>4</v>
      </c>
      <c r="F256" s="7"/>
      <c r="G256" s="8"/>
      <c r="H256" s="7">
        <f>F256*E256</f>
        <v>0</v>
      </c>
      <c r="I256" s="38"/>
      <c r="J256" s="38"/>
      <c r="K256" s="39"/>
      <c r="L256" s="39"/>
      <c r="M256" s="40"/>
      <c r="N256" s="39"/>
      <c r="O256" s="41"/>
    </row>
    <row r="257" spans="1:15" s="61" customFormat="1" ht="12" x14ac:dyDescent="0.25">
      <c r="A257" s="95"/>
      <c r="B257" s="95"/>
      <c r="C257" s="102"/>
      <c r="D257" s="95"/>
      <c r="E257" s="97"/>
      <c r="F257" s="7"/>
      <c r="G257" s="8"/>
      <c r="H257" s="7"/>
      <c r="I257" s="38"/>
      <c r="J257" s="38"/>
      <c r="K257" s="39"/>
      <c r="L257" s="39"/>
      <c r="M257" s="40"/>
      <c r="N257" s="39"/>
      <c r="O257" s="41"/>
    </row>
    <row r="258" spans="1:15" s="61" customFormat="1" ht="60" x14ac:dyDescent="0.25">
      <c r="A258" s="95">
        <f>A256+10</f>
        <v>990</v>
      </c>
      <c r="B258" s="95"/>
      <c r="C258" s="96" t="s">
        <v>210</v>
      </c>
      <c r="D258" s="95" t="s">
        <v>16</v>
      </c>
      <c r="E258" s="97">
        <v>1</v>
      </c>
      <c r="F258" s="7"/>
      <c r="G258" s="8"/>
      <c r="H258" s="7">
        <f>F258*E258</f>
        <v>0</v>
      </c>
      <c r="I258" s="38"/>
      <c r="J258" s="38"/>
      <c r="K258" s="39"/>
      <c r="L258" s="39"/>
      <c r="M258" s="40"/>
      <c r="N258" s="39"/>
      <c r="O258" s="41"/>
    </row>
    <row r="259" spans="1:15" s="61" customFormat="1" ht="12" x14ac:dyDescent="0.25">
      <c r="A259" s="95"/>
      <c r="B259" s="95"/>
      <c r="C259" s="102"/>
      <c r="D259" s="95"/>
      <c r="E259" s="97"/>
      <c r="F259" s="7"/>
      <c r="G259" s="8"/>
      <c r="H259" s="7"/>
      <c r="I259" s="38"/>
      <c r="J259" s="38"/>
      <c r="K259" s="39"/>
      <c r="L259" s="39"/>
      <c r="M259" s="40"/>
      <c r="N259" s="39"/>
      <c r="O259" s="41"/>
    </row>
    <row r="260" spans="1:15" s="61" customFormat="1" ht="108" x14ac:dyDescent="0.25">
      <c r="A260" s="95">
        <f>A258+10</f>
        <v>1000</v>
      </c>
      <c r="B260" s="95"/>
      <c r="C260" s="96" t="s">
        <v>68</v>
      </c>
      <c r="D260" s="95" t="s">
        <v>16</v>
      </c>
      <c r="E260" s="100">
        <v>8</v>
      </c>
      <c r="F260" s="7"/>
      <c r="G260" s="8"/>
      <c r="H260" s="7">
        <f>F260*E260</f>
        <v>0</v>
      </c>
      <c r="I260" s="38"/>
      <c r="J260" s="38"/>
      <c r="K260" s="39"/>
      <c r="L260" s="39"/>
      <c r="M260" s="40"/>
      <c r="N260" s="39"/>
      <c r="O260" s="41"/>
    </row>
    <row r="261" spans="1:15" s="61" customFormat="1" ht="12" x14ac:dyDescent="0.25">
      <c r="A261" s="95"/>
      <c r="B261" s="95"/>
      <c r="C261" s="102"/>
      <c r="D261" s="95"/>
      <c r="E261" s="100"/>
      <c r="F261" s="7"/>
      <c r="G261" s="8"/>
      <c r="H261" s="7"/>
      <c r="I261" s="38"/>
      <c r="J261" s="38"/>
      <c r="K261" s="39"/>
      <c r="L261" s="39"/>
      <c r="M261" s="40"/>
      <c r="N261" s="39"/>
      <c r="O261" s="41"/>
    </row>
    <row r="262" spans="1:15" s="61" customFormat="1" ht="96" x14ac:dyDescent="0.25">
      <c r="A262" s="95">
        <f>A260+10</f>
        <v>1010</v>
      </c>
      <c r="B262" s="95"/>
      <c r="C262" s="96" t="s">
        <v>69</v>
      </c>
      <c r="D262" s="95" t="s">
        <v>16</v>
      </c>
      <c r="E262" s="100">
        <v>8</v>
      </c>
      <c r="F262" s="7"/>
      <c r="G262" s="8"/>
      <c r="H262" s="7">
        <f>F262*E262</f>
        <v>0</v>
      </c>
      <c r="I262" s="38"/>
      <c r="J262" s="38"/>
      <c r="K262" s="39"/>
      <c r="L262" s="39"/>
      <c r="M262" s="40"/>
      <c r="N262" s="39"/>
      <c r="O262" s="41"/>
    </row>
    <row r="263" spans="1:15" s="61" customFormat="1" ht="12" x14ac:dyDescent="0.25">
      <c r="A263" s="95"/>
      <c r="B263" s="95"/>
      <c r="C263" s="102"/>
      <c r="D263" s="95"/>
      <c r="E263" s="100"/>
      <c r="F263" s="7"/>
      <c r="G263" s="8"/>
      <c r="H263" s="7"/>
      <c r="I263" s="38"/>
      <c r="J263" s="38"/>
      <c r="K263" s="39"/>
      <c r="L263" s="39"/>
      <c r="M263" s="40"/>
      <c r="N263" s="39"/>
      <c r="O263" s="41"/>
    </row>
    <row r="264" spans="1:15" s="61" customFormat="1" ht="108" x14ac:dyDescent="0.25">
      <c r="A264" s="95">
        <f>A262+10</f>
        <v>1020</v>
      </c>
      <c r="B264" s="95"/>
      <c r="C264" s="96" t="s">
        <v>218</v>
      </c>
      <c r="D264" s="95" t="s">
        <v>16</v>
      </c>
      <c r="E264" s="100">
        <v>8</v>
      </c>
      <c r="F264" s="7"/>
      <c r="G264" s="8"/>
      <c r="H264" s="7">
        <f>F264*E264</f>
        <v>0</v>
      </c>
      <c r="I264" s="63"/>
      <c r="J264" s="38"/>
      <c r="K264" s="39"/>
      <c r="L264" s="39"/>
      <c r="M264" s="40"/>
      <c r="N264" s="39"/>
      <c r="O264" s="41"/>
    </row>
    <row r="265" spans="1:15" s="61" customFormat="1" ht="12" x14ac:dyDescent="0.25">
      <c r="A265" s="95"/>
      <c r="B265" s="95"/>
      <c r="C265" s="96"/>
      <c r="D265" s="95"/>
      <c r="E265" s="100"/>
      <c r="F265" s="7"/>
      <c r="G265" s="8"/>
      <c r="H265" s="7"/>
      <c r="I265" s="63"/>
      <c r="J265" s="38"/>
      <c r="K265" s="39"/>
      <c r="L265" s="39"/>
      <c r="M265" s="40"/>
      <c r="N265" s="39"/>
      <c r="O265" s="41"/>
    </row>
    <row r="266" spans="1:15" s="61" customFormat="1" ht="104.25" customHeight="1" x14ac:dyDescent="0.25">
      <c r="A266" s="95">
        <f>A264+10</f>
        <v>1030</v>
      </c>
      <c r="B266" s="95"/>
      <c r="C266" s="96" t="s">
        <v>217</v>
      </c>
      <c r="D266" s="95" t="s">
        <v>16</v>
      </c>
      <c r="E266" s="100">
        <v>7</v>
      </c>
      <c r="F266" s="7"/>
      <c r="G266" s="8"/>
      <c r="H266" s="7">
        <f>F266*E266</f>
        <v>0</v>
      </c>
      <c r="I266" s="63"/>
      <c r="J266" s="38"/>
      <c r="K266" s="39"/>
      <c r="L266" s="39"/>
      <c r="M266" s="40"/>
      <c r="N266" s="39"/>
      <c r="O266" s="41"/>
    </row>
    <row r="267" spans="1:15" s="61" customFormat="1" ht="12" x14ac:dyDescent="0.25">
      <c r="A267" s="95"/>
      <c r="B267" s="95"/>
      <c r="C267" s="96"/>
      <c r="D267" s="95"/>
      <c r="E267" s="100"/>
      <c r="F267" s="7"/>
      <c r="G267" s="8"/>
      <c r="H267" s="7"/>
      <c r="I267" s="63"/>
      <c r="J267" s="38"/>
      <c r="K267" s="39"/>
      <c r="L267" s="39"/>
      <c r="M267" s="40"/>
      <c r="N267" s="39"/>
      <c r="O267" s="41"/>
    </row>
    <row r="268" spans="1:15" s="61" customFormat="1" ht="93" customHeight="1" x14ac:dyDescent="0.25">
      <c r="A268" s="95">
        <f>A266+10</f>
        <v>1040</v>
      </c>
      <c r="B268" s="95"/>
      <c r="C268" s="96" t="s">
        <v>216</v>
      </c>
      <c r="D268" s="95" t="s">
        <v>16</v>
      </c>
      <c r="E268" s="100">
        <v>14</v>
      </c>
      <c r="F268" s="7"/>
      <c r="G268" s="8"/>
      <c r="H268" s="7">
        <f>F268*E268</f>
        <v>0</v>
      </c>
      <c r="I268" s="63"/>
      <c r="J268" s="38"/>
      <c r="K268" s="39"/>
      <c r="L268" s="39"/>
      <c r="M268" s="40"/>
      <c r="N268" s="39"/>
      <c r="O268" s="41"/>
    </row>
    <row r="269" spans="1:15" s="61" customFormat="1" ht="12" x14ac:dyDescent="0.25">
      <c r="A269" s="95"/>
      <c r="B269" s="95"/>
      <c r="C269" s="96"/>
      <c r="D269" s="95"/>
      <c r="E269" s="100"/>
      <c r="F269" s="7"/>
      <c r="G269" s="8"/>
      <c r="H269" s="7"/>
      <c r="I269" s="63"/>
      <c r="J269" s="38"/>
      <c r="K269" s="39"/>
      <c r="L269" s="39"/>
      <c r="M269" s="40"/>
      <c r="N269" s="39"/>
      <c r="O269" s="41"/>
    </row>
    <row r="270" spans="1:15" s="61" customFormat="1" ht="96.75" customHeight="1" x14ac:dyDescent="0.25">
      <c r="A270" s="95">
        <f>A268+10</f>
        <v>1050</v>
      </c>
      <c r="B270" s="95"/>
      <c r="C270" s="96" t="s">
        <v>215</v>
      </c>
      <c r="D270" s="95" t="s">
        <v>16</v>
      </c>
      <c r="E270" s="100">
        <v>2</v>
      </c>
      <c r="F270" s="7"/>
      <c r="G270" s="8"/>
      <c r="H270" s="7">
        <f>F270*E270</f>
        <v>0</v>
      </c>
      <c r="I270" s="63"/>
      <c r="J270" s="38"/>
      <c r="K270" s="39"/>
      <c r="L270" s="39"/>
      <c r="M270" s="40"/>
      <c r="N270" s="39"/>
      <c r="O270" s="41"/>
    </row>
    <row r="271" spans="1:15" s="61" customFormat="1" ht="12" x14ac:dyDescent="0.25">
      <c r="A271" s="95"/>
      <c r="B271" s="95"/>
      <c r="C271" s="96"/>
      <c r="D271" s="95"/>
      <c r="E271" s="100"/>
      <c r="F271" s="7"/>
      <c r="G271" s="8"/>
      <c r="H271" s="7"/>
      <c r="I271" s="63"/>
      <c r="J271" s="38"/>
      <c r="K271" s="39"/>
      <c r="L271" s="39"/>
      <c r="M271" s="40"/>
      <c r="N271" s="39"/>
      <c r="O271" s="41"/>
    </row>
    <row r="272" spans="1:15" s="61" customFormat="1" ht="93" customHeight="1" x14ac:dyDescent="0.25">
      <c r="A272" s="95">
        <f>A270+10</f>
        <v>1060</v>
      </c>
      <c r="B272" s="95"/>
      <c r="C272" s="96" t="s">
        <v>219</v>
      </c>
      <c r="D272" s="95" t="s">
        <v>16</v>
      </c>
      <c r="E272" s="100">
        <v>2</v>
      </c>
      <c r="F272" s="7"/>
      <c r="G272" s="8"/>
      <c r="H272" s="7">
        <f>F272*E272</f>
        <v>0</v>
      </c>
      <c r="I272" s="63"/>
      <c r="J272" s="38"/>
      <c r="K272" s="39"/>
      <c r="L272" s="39"/>
      <c r="M272" s="40"/>
      <c r="N272" s="39"/>
      <c r="O272" s="41"/>
    </row>
    <row r="273" spans="1:15" s="61" customFormat="1" ht="12" x14ac:dyDescent="0.25">
      <c r="A273" s="95"/>
      <c r="B273" s="95"/>
      <c r="C273" s="96"/>
      <c r="D273" s="95"/>
      <c r="E273" s="100"/>
      <c r="F273" s="7"/>
      <c r="G273" s="8"/>
      <c r="H273" s="7"/>
      <c r="I273" s="63"/>
      <c r="J273" s="38"/>
      <c r="K273" s="39"/>
      <c r="L273" s="39"/>
      <c r="M273" s="40"/>
      <c r="N273" s="39"/>
      <c r="O273" s="41"/>
    </row>
    <row r="274" spans="1:15" s="61" customFormat="1" ht="96.75" customHeight="1" x14ac:dyDescent="0.25">
      <c r="A274" s="95">
        <f>A272+10</f>
        <v>1070</v>
      </c>
      <c r="B274" s="95"/>
      <c r="C274" s="96" t="s">
        <v>220</v>
      </c>
      <c r="D274" s="95" t="s">
        <v>16</v>
      </c>
      <c r="E274" s="100">
        <v>3</v>
      </c>
      <c r="F274" s="7"/>
      <c r="G274" s="8"/>
      <c r="H274" s="7">
        <f>F274*E274</f>
        <v>0</v>
      </c>
      <c r="I274" s="63"/>
      <c r="J274" s="38"/>
      <c r="K274" s="39"/>
      <c r="L274" s="39"/>
      <c r="M274" s="40"/>
      <c r="N274" s="39"/>
      <c r="O274" s="41"/>
    </row>
    <row r="275" spans="1:15" s="61" customFormat="1" ht="12" x14ac:dyDescent="0.25">
      <c r="A275" s="95"/>
      <c r="B275" s="95"/>
      <c r="C275" s="96"/>
      <c r="D275" s="95"/>
      <c r="E275" s="100"/>
      <c r="F275" s="7"/>
      <c r="G275" s="8"/>
      <c r="H275" s="7"/>
      <c r="I275" s="63"/>
      <c r="J275" s="38"/>
      <c r="K275" s="39"/>
      <c r="L275" s="39"/>
      <c r="M275" s="40"/>
      <c r="N275" s="39"/>
      <c r="O275" s="41"/>
    </row>
    <row r="276" spans="1:15" s="61" customFormat="1" ht="84" x14ac:dyDescent="0.25">
      <c r="A276" s="98">
        <f>A274+1</f>
        <v>1071</v>
      </c>
      <c r="B276" s="95"/>
      <c r="C276" s="112" t="s">
        <v>228</v>
      </c>
      <c r="D276" s="95" t="s">
        <v>91</v>
      </c>
      <c r="E276" s="100">
        <f>SUM(E250:E274)</f>
        <v>135</v>
      </c>
      <c r="F276" s="7"/>
      <c r="G276" s="8"/>
      <c r="H276" s="7">
        <f>F276*E276</f>
        <v>0</v>
      </c>
      <c r="I276" s="63"/>
      <c r="J276" s="38"/>
      <c r="K276" s="39"/>
      <c r="L276" s="39"/>
      <c r="M276" s="40"/>
      <c r="N276" s="39"/>
      <c r="O276" s="41"/>
    </row>
    <row r="277" spans="1:15" s="61" customFormat="1" ht="12" x14ac:dyDescent="0.25">
      <c r="A277" s="95"/>
      <c r="B277" s="95"/>
      <c r="C277" s="96"/>
      <c r="D277" s="95"/>
      <c r="E277" s="100"/>
      <c r="F277" s="7"/>
      <c r="G277" s="8"/>
      <c r="H277" s="7"/>
      <c r="I277" s="63"/>
      <c r="J277" s="38"/>
      <c r="K277" s="39"/>
      <c r="L277" s="39"/>
      <c r="M277" s="40"/>
      <c r="N277" s="39"/>
      <c r="O277" s="41"/>
    </row>
    <row r="278" spans="1:15" s="61" customFormat="1" ht="120" x14ac:dyDescent="0.25">
      <c r="A278" s="98">
        <f>A276+1</f>
        <v>1072</v>
      </c>
      <c r="B278" s="95"/>
      <c r="C278" s="112" t="s">
        <v>235</v>
      </c>
      <c r="D278" s="95" t="s">
        <v>91</v>
      </c>
      <c r="E278" s="100">
        <v>128</v>
      </c>
      <c r="F278" s="7"/>
      <c r="G278" s="8"/>
      <c r="H278" s="7">
        <f>F278*E278</f>
        <v>0</v>
      </c>
      <c r="I278" s="63"/>
      <c r="J278" s="38"/>
      <c r="K278" s="39"/>
      <c r="L278" s="39"/>
      <c r="M278" s="40"/>
      <c r="N278" s="39"/>
      <c r="O278" s="41"/>
    </row>
    <row r="279" spans="1:15" s="61" customFormat="1" ht="12" x14ac:dyDescent="0.25">
      <c r="A279" s="98"/>
      <c r="B279" s="95"/>
      <c r="C279" s="96"/>
      <c r="D279" s="95"/>
      <c r="E279" s="100"/>
      <c r="F279" s="7"/>
      <c r="G279" s="8"/>
      <c r="H279" s="7"/>
      <c r="I279" s="63"/>
      <c r="J279" s="38"/>
      <c r="K279" s="39"/>
      <c r="L279" s="39"/>
      <c r="M279" s="40"/>
      <c r="N279" s="39"/>
      <c r="O279" s="41"/>
    </row>
    <row r="280" spans="1:15" s="33" customFormat="1" ht="72" x14ac:dyDescent="0.25">
      <c r="A280" s="98">
        <f>A278+1</f>
        <v>1073</v>
      </c>
      <c r="B280" s="95"/>
      <c r="C280" s="112" t="s">
        <v>236</v>
      </c>
      <c r="D280" s="95" t="s">
        <v>91</v>
      </c>
      <c r="E280" s="100">
        <v>8</v>
      </c>
      <c r="F280" s="7"/>
      <c r="G280" s="8"/>
      <c r="H280" s="7">
        <f>F280*E280</f>
        <v>0</v>
      </c>
    </row>
    <row r="281" spans="1:15" s="33" customFormat="1" x14ac:dyDescent="0.25">
      <c r="A281" s="98"/>
      <c r="B281" s="95"/>
      <c r="C281" s="112"/>
      <c r="D281" s="95"/>
      <c r="E281" s="100"/>
      <c r="F281" s="7"/>
      <c r="G281" s="8"/>
      <c r="H281" s="7"/>
    </row>
    <row r="282" spans="1:15" s="33" customFormat="1" ht="60" x14ac:dyDescent="0.25">
      <c r="A282" s="98">
        <f t="shared" ref="A282" si="2">A280+1</f>
        <v>1074</v>
      </c>
      <c r="B282" s="95"/>
      <c r="C282" s="112" t="s">
        <v>262</v>
      </c>
      <c r="D282" s="95" t="s">
        <v>17</v>
      </c>
      <c r="E282" s="100">
        <v>30</v>
      </c>
      <c r="F282" s="7"/>
      <c r="G282" s="8"/>
      <c r="H282" s="7">
        <f t="shared" ref="H282" si="3">F282*E282</f>
        <v>0</v>
      </c>
    </row>
    <row r="283" spans="1:15" s="33" customFormat="1" x14ac:dyDescent="0.25">
      <c r="A283" s="98"/>
      <c r="B283" s="95"/>
      <c r="C283" s="112"/>
      <c r="D283" s="95"/>
      <c r="E283" s="100"/>
      <c r="F283" s="7"/>
      <c r="G283" s="8"/>
      <c r="H283" s="7"/>
    </row>
    <row r="284" spans="1:15" s="33" customFormat="1" ht="48" x14ac:dyDescent="0.25">
      <c r="A284" s="98">
        <f t="shared" ref="A284" si="4">A282+1</f>
        <v>1075</v>
      </c>
      <c r="B284" s="95"/>
      <c r="C284" s="112" t="s">
        <v>270</v>
      </c>
      <c r="D284" s="95" t="s">
        <v>17</v>
      </c>
      <c r="E284" s="100">
        <v>30</v>
      </c>
      <c r="F284" s="7"/>
      <c r="G284" s="8"/>
      <c r="H284" s="7">
        <f t="shared" ref="H284" si="5">F284*E284</f>
        <v>0</v>
      </c>
    </row>
    <row r="285" spans="1:15" s="33" customFormat="1" x14ac:dyDescent="0.25">
      <c r="A285" s="98"/>
      <c r="B285" s="95"/>
      <c r="C285" s="112"/>
      <c r="D285" s="95"/>
      <c r="E285" s="100"/>
      <c r="F285" s="7"/>
      <c r="G285" s="8"/>
      <c r="H285" s="7"/>
    </row>
    <row r="286" spans="1:15" s="33" customFormat="1" ht="48" x14ac:dyDescent="0.25">
      <c r="A286" s="98">
        <f t="shared" ref="A286:A288" si="6">A284+1</f>
        <v>1076</v>
      </c>
      <c r="B286" s="95"/>
      <c r="C286" s="112" t="s">
        <v>260</v>
      </c>
      <c r="D286" s="95" t="s">
        <v>17</v>
      </c>
      <c r="E286" s="100">
        <v>30</v>
      </c>
      <c r="F286" s="7"/>
      <c r="G286" s="8"/>
      <c r="H286" s="7">
        <f t="shared" ref="H286:H288" si="7">F286*E286</f>
        <v>0</v>
      </c>
    </row>
    <row r="287" spans="1:15" s="33" customFormat="1" x14ac:dyDescent="0.25">
      <c r="A287" s="98"/>
      <c r="B287" s="95"/>
      <c r="C287" s="112"/>
      <c r="D287" s="95"/>
      <c r="E287" s="100"/>
      <c r="F287" s="7"/>
      <c r="G287" s="8"/>
      <c r="H287" s="7"/>
    </row>
    <row r="288" spans="1:15" s="33" customFormat="1" ht="108" x14ac:dyDescent="0.25">
      <c r="A288" s="98">
        <f t="shared" si="6"/>
        <v>1077</v>
      </c>
      <c r="B288" s="95"/>
      <c r="C288" s="112" t="s">
        <v>261</v>
      </c>
      <c r="D288" s="95" t="s">
        <v>16</v>
      </c>
      <c r="E288" s="100">
        <v>1</v>
      </c>
      <c r="F288" s="7"/>
      <c r="G288" s="8"/>
      <c r="H288" s="7">
        <f t="shared" si="7"/>
        <v>0</v>
      </c>
    </row>
    <row r="289" spans="1:15" s="33" customFormat="1" x14ac:dyDescent="0.25">
      <c r="A289" s="98"/>
      <c r="B289" s="95"/>
      <c r="C289" s="112"/>
      <c r="D289" s="95"/>
      <c r="E289" s="100"/>
      <c r="F289" s="7"/>
      <c r="G289" s="8"/>
      <c r="H289" s="7"/>
    </row>
    <row r="290" spans="1:15" s="61" customFormat="1" ht="15.75" x14ac:dyDescent="0.25">
      <c r="A290" s="104"/>
      <c r="B290" s="105" t="s">
        <v>39</v>
      </c>
      <c r="C290" s="106"/>
      <c r="D290" s="107"/>
      <c r="E290" s="113"/>
      <c r="F290" s="12"/>
      <c r="G290" s="13"/>
      <c r="H290" s="12"/>
      <c r="I290" s="38"/>
      <c r="J290" s="38"/>
      <c r="K290" s="47"/>
      <c r="L290" s="48"/>
      <c r="M290" s="49"/>
      <c r="N290" s="50"/>
      <c r="O290" s="51"/>
    </row>
    <row r="291" spans="1:15" x14ac:dyDescent="0.25">
      <c r="A291" s="108"/>
      <c r="B291" s="109" t="s">
        <v>40</v>
      </c>
      <c r="C291" s="110"/>
      <c r="D291" s="111"/>
      <c r="E291" s="114"/>
      <c r="F291" s="4"/>
      <c r="G291" s="5"/>
      <c r="H291" s="5"/>
      <c r="K291" s="47"/>
      <c r="L291" s="56"/>
      <c r="M291" s="9"/>
      <c r="N291" s="50"/>
      <c r="O291" s="51"/>
    </row>
    <row r="292" spans="1:15" x14ac:dyDescent="0.2">
      <c r="A292" s="95"/>
      <c r="B292" s="95"/>
      <c r="C292" s="115"/>
      <c r="D292" s="116"/>
      <c r="E292" s="100"/>
      <c r="F292" s="7"/>
      <c r="G292" s="8"/>
      <c r="H292" s="7"/>
      <c r="K292" s="39"/>
      <c r="L292" s="39"/>
      <c r="M292" s="64"/>
      <c r="N292" s="65"/>
      <c r="O292" s="41"/>
    </row>
    <row r="293" spans="1:15" s="61" customFormat="1" ht="108" x14ac:dyDescent="0.25">
      <c r="A293" s="95">
        <f>A274+10</f>
        <v>1080</v>
      </c>
      <c r="B293" s="95"/>
      <c r="C293" s="96" t="s">
        <v>81</v>
      </c>
      <c r="D293" s="95" t="s">
        <v>16</v>
      </c>
      <c r="E293" s="100">
        <v>10</v>
      </c>
      <c r="F293" s="7"/>
      <c r="G293" s="8"/>
      <c r="H293" s="7">
        <f>F293*E293</f>
        <v>0</v>
      </c>
      <c r="I293" s="38"/>
      <c r="J293" s="38"/>
      <c r="K293" s="39"/>
      <c r="L293" s="39"/>
      <c r="M293" s="40"/>
      <c r="N293" s="39"/>
      <c r="O293" s="41"/>
    </row>
    <row r="294" spans="1:15" s="61" customFormat="1" ht="12" x14ac:dyDescent="0.2">
      <c r="A294" s="95"/>
      <c r="B294" s="95"/>
      <c r="C294" s="115"/>
      <c r="D294" s="116"/>
      <c r="E294" s="100"/>
      <c r="F294" s="7"/>
      <c r="G294" s="8"/>
      <c r="H294" s="7"/>
      <c r="I294" s="38"/>
      <c r="J294" s="38"/>
      <c r="K294" s="39"/>
      <c r="L294" s="39"/>
      <c r="M294" s="64"/>
      <c r="N294" s="65"/>
      <c r="O294" s="41"/>
    </row>
    <row r="295" spans="1:15" s="61" customFormat="1" x14ac:dyDescent="0.25">
      <c r="A295" s="108"/>
      <c r="B295" s="109" t="s">
        <v>43</v>
      </c>
      <c r="C295" s="110"/>
      <c r="D295" s="111"/>
      <c r="E295" s="114"/>
      <c r="F295" s="4"/>
      <c r="G295" s="5"/>
      <c r="H295" s="5"/>
      <c r="I295" s="38"/>
      <c r="J295" s="38"/>
      <c r="K295" s="47"/>
      <c r="L295" s="56"/>
      <c r="M295" s="9"/>
      <c r="N295" s="50"/>
      <c r="O295" s="51"/>
    </row>
    <row r="296" spans="1:15" x14ac:dyDescent="0.25">
      <c r="A296" s="95"/>
      <c r="B296" s="95"/>
      <c r="C296" s="102"/>
      <c r="D296" s="95"/>
      <c r="E296" s="100"/>
      <c r="F296" s="7"/>
      <c r="G296" s="8"/>
      <c r="H296" s="7"/>
      <c r="K296" s="39"/>
      <c r="L296" s="39"/>
      <c r="M296" s="40"/>
      <c r="N296" s="39"/>
      <c r="O296" s="41"/>
    </row>
    <row r="297" spans="1:15" s="61" customFormat="1" ht="72" x14ac:dyDescent="0.25">
      <c r="A297" s="95">
        <f>A293+10</f>
        <v>1090</v>
      </c>
      <c r="B297" s="95" t="s">
        <v>56</v>
      </c>
      <c r="C297" s="96" t="s">
        <v>57</v>
      </c>
      <c r="D297" s="95" t="s">
        <v>16</v>
      </c>
      <c r="E297" s="100">
        <v>10</v>
      </c>
      <c r="F297" s="7"/>
      <c r="G297" s="8"/>
      <c r="H297" s="7">
        <f>F297*E297</f>
        <v>0</v>
      </c>
      <c r="I297" s="38"/>
      <c r="J297" s="38"/>
      <c r="K297" s="39"/>
      <c r="L297" s="39"/>
      <c r="M297" s="40"/>
      <c r="N297" s="39"/>
      <c r="O297" s="41"/>
    </row>
    <row r="298" spans="1:15" s="61" customFormat="1" ht="12" x14ac:dyDescent="0.25">
      <c r="A298" s="95"/>
      <c r="B298" s="95"/>
      <c r="C298" s="96"/>
      <c r="D298" s="95"/>
      <c r="E298" s="100"/>
      <c r="F298" s="7"/>
      <c r="G298" s="8"/>
      <c r="H298" s="7"/>
      <c r="I298" s="38"/>
      <c r="J298" s="38"/>
      <c r="K298" s="39"/>
      <c r="L298" s="39"/>
      <c r="M298" s="40"/>
      <c r="N298" s="39"/>
      <c r="O298" s="41"/>
    </row>
    <row r="299" spans="1:15" s="61" customFormat="1" ht="84" x14ac:dyDescent="0.25">
      <c r="A299" s="95">
        <f>A297+10</f>
        <v>1100</v>
      </c>
      <c r="B299" s="95" t="s">
        <v>41</v>
      </c>
      <c r="C299" s="96" t="s">
        <v>42</v>
      </c>
      <c r="D299" s="95" t="s">
        <v>16</v>
      </c>
      <c r="E299" s="100">
        <v>10</v>
      </c>
      <c r="F299" s="7"/>
      <c r="G299" s="8"/>
      <c r="H299" s="7">
        <f>F299*E299</f>
        <v>0</v>
      </c>
      <c r="I299" s="38"/>
      <c r="J299" s="38"/>
      <c r="K299" s="39"/>
      <c r="L299" s="39"/>
      <c r="M299" s="40"/>
      <c r="N299" s="39"/>
      <c r="O299" s="41"/>
    </row>
    <row r="300" spans="1:15" s="61" customFormat="1" ht="12" x14ac:dyDescent="0.25">
      <c r="A300" s="95"/>
      <c r="B300" s="95"/>
      <c r="C300" s="102"/>
      <c r="D300" s="95"/>
      <c r="E300" s="100"/>
      <c r="F300" s="7"/>
      <c r="G300" s="8"/>
      <c r="H300" s="7"/>
      <c r="I300" s="38"/>
      <c r="J300" s="38"/>
      <c r="K300" s="39"/>
      <c r="L300" s="39"/>
      <c r="M300" s="40"/>
      <c r="N300" s="39"/>
      <c r="O300" s="41"/>
    </row>
    <row r="301" spans="1:15" s="61" customFormat="1" ht="15.75" x14ac:dyDescent="0.25">
      <c r="A301" s="104"/>
      <c r="B301" s="105" t="s">
        <v>23</v>
      </c>
      <c r="C301" s="106"/>
      <c r="D301" s="107"/>
      <c r="E301" s="113"/>
      <c r="F301" s="12"/>
      <c r="G301" s="13"/>
      <c r="H301" s="12"/>
      <c r="I301" s="38"/>
      <c r="J301" s="38"/>
      <c r="K301" s="47"/>
      <c r="L301" s="48"/>
      <c r="M301" s="49"/>
      <c r="N301" s="50"/>
      <c r="O301" s="51"/>
    </row>
    <row r="302" spans="1:15" x14ac:dyDescent="0.25">
      <c r="A302" s="108"/>
      <c r="B302" s="109" t="s">
        <v>24</v>
      </c>
      <c r="C302" s="110"/>
      <c r="D302" s="111"/>
      <c r="E302" s="114"/>
      <c r="F302" s="4"/>
      <c r="G302" s="5"/>
      <c r="H302" s="5"/>
      <c r="K302" s="47"/>
      <c r="L302" s="56"/>
      <c r="M302" s="9"/>
      <c r="N302" s="50"/>
      <c r="O302" s="51"/>
    </row>
    <row r="303" spans="1:15" x14ac:dyDescent="0.25">
      <c r="A303" s="95"/>
      <c r="B303" s="95"/>
      <c r="C303" s="102"/>
      <c r="D303" s="95"/>
      <c r="E303" s="97"/>
      <c r="F303" s="7"/>
      <c r="G303" s="8"/>
      <c r="H303" s="7"/>
      <c r="K303" s="39"/>
      <c r="L303" s="39"/>
      <c r="M303" s="40"/>
      <c r="N303" s="39"/>
      <c r="O303" s="41"/>
    </row>
    <row r="304" spans="1:15" s="61" customFormat="1" ht="84" x14ac:dyDescent="0.25">
      <c r="A304" s="95">
        <f>A299+10</f>
        <v>1110</v>
      </c>
      <c r="B304" s="95"/>
      <c r="C304" s="96" t="s">
        <v>44</v>
      </c>
      <c r="D304" s="95" t="s">
        <v>14</v>
      </c>
      <c r="E304" s="100">
        <v>72</v>
      </c>
      <c r="F304" s="7"/>
      <c r="G304" s="8"/>
      <c r="H304" s="7">
        <f>F304*E304</f>
        <v>0</v>
      </c>
      <c r="I304" s="38"/>
      <c r="J304" s="38"/>
      <c r="K304" s="39"/>
      <c r="L304" s="39"/>
      <c r="M304" s="40"/>
      <c r="N304" s="39"/>
      <c r="O304" s="41"/>
    </row>
    <row r="305" spans="1:15" s="61" customFormat="1" ht="12" x14ac:dyDescent="0.25">
      <c r="A305" s="95"/>
      <c r="B305" s="95"/>
      <c r="C305" s="96"/>
      <c r="D305" s="95"/>
      <c r="E305" s="100"/>
      <c r="F305" s="7"/>
      <c r="G305" s="8"/>
      <c r="H305" s="7"/>
      <c r="I305" s="38"/>
      <c r="J305" s="38"/>
      <c r="K305" s="39"/>
      <c r="L305" s="39"/>
      <c r="M305" s="40"/>
      <c r="N305" s="39"/>
      <c r="O305" s="41"/>
    </row>
    <row r="306" spans="1:15" s="61" customFormat="1" ht="84" x14ac:dyDescent="0.25">
      <c r="A306" s="95">
        <f>A304+10</f>
        <v>1120</v>
      </c>
      <c r="B306" s="95"/>
      <c r="C306" s="96" t="s">
        <v>45</v>
      </c>
      <c r="D306" s="95" t="s">
        <v>17</v>
      </c>
      <c r="E306" s="100">
        <v>102</v>
      </c>
      <c r="F306" s="7"/>
      <c r="G306" s="8"/>
      <c r="H306" s="7">
        <f>F306*E306</f>
        <v>0</v>
      </c>
      <c r="I306" s="38"/>
      <c r="J306" s="38"/>
      <c r="K306" s="39"/>
      <c r="L306" s="39"/>
      <c r="M306" s="40"/>
      <c r="N306" s="39"/>
      <c r="O306" s="41"/>
    </row>
    <row r="307" spans="1:15" s="61" customFormat="1" ht="12" x14ac:dyDescent="0.25">
      <c r="A307" s="95"/>
      <c r="B307" s="95"/>
      <c r="C307" s="96"/>
      <c r="D307" s="95"/>
      <c r="E307" s="100"/>
      <c r="F307" s="7"/>
      <c r="G307" s="8"/>
      <c r="H307" s="7"/>
      <c r="I307" s="38"/>
      <c r="J307" s="38"/>
      <c r="K307" s="39"/>
      <c r="L307" s="39"/>
      <c r="M307" s="40"/>
      <c r="N307" s="39"/>
      <c r="O307" s="41"/>
    </row>
    <row r="308" spans="1:15" s="61" customFormat="1" ht="108" x14ac:dyDescent="0.25">
      <c r="A308" s="95">
        <f>A306+10</f>
        <v>1130</v>
      </c>
      <c r="B308" s="95"/>
      <c r="C308" s="96" t="s">
        <v>204</v>
      </c>
      <c r="D308" s="95" t="s">
        <v>14</v>
      </c>
      <c r="E308" s="100">
        <v>360</v>
      </c>
      <c r="F308" s="7"/>
      <c r="G308" s="8"/>
      <c r="H308" s="7">
        <f>F308*E308</f>
        <v>0</v>
      </c>
      <c r="I308" s="38"/>
      <c r="J308" s="38"/>
      <c r="K308" s="39"/>
      <c r="L308" s="39"/>
      <c r="M308" s="40"/>
      <c r="N308" s="39"/>
      <c r="O308" s="41"/>
    </row>
    <row r="309" spans="1:15" s="61" customFormat="1" ht="12" x14ac:dyDescent="0.25">
      <c r="A309" s="95"/>
      <c r="B309" s="95"/>
      <c r="C309" s="96"/>
      <c r="D309" s="95"/>
      <c r="E309" s="100"/>
      <c r="F309" s="7"/>
      <c r="G309" s="8"/>
      <c r="H309" s="7"/>
      <c r="I309" s="38"/>
      <c r="J309" s="38"/>
      <c r="K309" s="39"/>
      <c r="L309" s="39"/>
      <c r="M309" s="40"/>
      <c r="N309" s="39"/>
      <c r="O309" s="41"/>
    </row>
    <row r="310" spans="1:15" s="61" customFormat="1" ht="105.75" customHeight="1" x14ac:dyDescent="0.25">
      <c r="A310" s="95">
        <f>A308+10</f>
        <v>1140</v>
      </c>
      <c r="B310" s="95"/>
      <c r="C310" s="96" t="s">
        <v>205</v>
      </c>
      <c r="D310" s="95" t="s">
        <v>17</v>
      </c>
      <c r="E310" s="100">
        <v>300</v>
      </c>
      <c r="F310" s="7"/>
      <c r="G310" s="8"/>
      <c r="H310" s="7">
        <f t="shared" ref="H310:H316" si="8">F310*E310</f>
        <v>0</v>
      </c>
      <c r="I310" s="38"/>
      <c r="J310" s="38"/>
      <c r="K310" s="35"/>
      <c r="L310" s="35"/>
      <c r="M310" s="15"/>
      <c r="N310" s="35"/>
      <c r="O310" s="37"/>
    </row>
    <row r="311" spans="1:15" s="61" customFormat="1" ht="12" x14ac:dyDescent="0.25">
      <c r="A311" s="95"/>
      <c r="B311" s="95"/>
      <c r="C311" s="96"/>
      <c r="D311" s="95"/>
      <c r="E311" s="100"/>
      <c r="F311" s="7"/>
      <c r="G311" s="8"/>
      <c r="H311" s="7"/>
      <c r="I311" s="38"/>
      <c r="J311" s="38"/>
      <c r="K311" s="39"/>
      <c r="L311" s="39"/>
      <c r="M311" s="40"/>
      <c r="N311" s="39"/>
      <c r="O311" s="41"/>
    </row>
    <row r="312" spans="1:15" s="61" customFormat="1" ht="65.25" customHeight="1" x14ac:dyDescent="0.25">
      <c r="A312" s="95">
        <f>A310+10</f>
        <v>1150</v>
      </c>
      <c r="B312" s="95"/>
      <c r="C312" s="96" t="s">
        <v>206</v>
      </c>
      <c r="D312" s="95" t="s">
        <v>14</v>
      </c>
      <c r="E312" s="100">
        <v>337</v>
      </c>
      <c r="F312" s="7"/>
      <c r="G312" s="8"/>
      <c r="H312" s="7">
        <f t="shared" si="8"/>
        <v>0</v>
      </c>
      <c r="I312" s="38"/>
      <c r="J312" s="38"/>
      <c r="K312" s="39"/>
      <c r="L312" s="39"/>
      <c r="M312" s="40"/>
      <c r="N312" s="39"/>
      <c r="O312" s="41"/>
    </row>
    <row r="313" spans="1:15" s="61" customFormat="1" ht="12" x14ac:dyDescent="0.25">
      <c r="A313" s="95"/>
      <c r="B313" s="95"/>
      <c r="C313" s="96"/>
      <c r="D313" s="95"/>
      <c r="E313" s="100"/>
      <c r="F313" s="7"/>
      <c r="G313" s="8"/>
      <c r="H313" s="7"/>
      <c r="I313" s="38"/>
      <c r="J313" s="38"/>
      <c r="K313" s="39"/>
      <c r="L313" s="39"/>
      <c r="M313" s="40"/>
      <c r="N313" s="39"/>
      <c r="O313" s="41"/>
    </row>
    <row r="314" spans="1:15" s="61" customFormat="1" ht="96" x14ac:dyDescent="0.25">
      <c r="A314" s="95">
        <f>A312+10</f>
        <v>1160</v>
      </c>
      <c r="B314" s="95"/>
      <c r="C314" s="96" t="s">
        <v>207</v>
      </c>
      <c r="D314" s="95" t="s">
        <v>14</v>
      </c>
      <c r="E314" s="100">
        <v>2</v>
      </c>
      <c r="F314" s="7"/>
      <c r="G314" s="8"/>
      <c r="H314" s="7">
        <f t="shared" si="8"/>
        <v>0</v>
      </c>
      <c r="I314" s="38"/>
      <c r="J314" s="38"/>
      <c r="K314" s="39"/>
      <c r="L314" s="39"/>
      <c r="M314" s="40"/>
      <c r="N314" s="39"/>
      <c r="O314" s="41"/>
    </row>
    <row r="315" spans="1:15" s="61" customFormat="1" ht="12" x14ac:dyDescent="0.25">
      <c r="A315" s="95"/>
      <c r="B315" s="95"/>
      <c r="C315" s="96"/>
      <c r="D315" s="95"/>
      <c r="E315" s="100"/>
      <c r="F315" s="7"/>
      <c r="G315" s="8"/>
      <c r="H315" s="7"/>
      <c r="I315" s="38"/>
      <c r="J315" s="38"/>
      <c r="K315" s="39"/>
      <c r="L315" s="39"/>
      <c r="M315" s="40"/>
      <c r="N315" s="39"/>
      <c r="O315" s="41"/>
    </row>
    <row r="316" spans="1:15" s="61" customFormat="1" ht="93.75" customHeight="1" x14ac:dyDescent="0.25">
      <c r="A316" s="95">
        <f>A314+10</f>
        <v>1170</v>
      </c>
      <c r="B316" s="95"/>
      <c r="C316" s="96" t="s">
        <v>208</v>
      </c>
      <c r="D316" s="95" t="s">
        <v>14</v>
      </c>
      <c r="E316" s="100">
        <v>47</v>
      </c>
      <c r="F316" s="7"/>
      <c r="G316" s="8"/>
      <c r="H316" s="7">
        <f t="shared" si="8"/>
        <v>0</v>
      </c>
      <c r="I316" s="38"/>
      <c r="J316" s="38"/>
      <c r="K316" s="39"/>
      <c r="L316" s="39"/>
      <c r="M316" s="40"/>
      <c r="N316" s="39"/>
      <c r="O316" s="41"/>
    </row>
    <row r="317" spans="1:15" s="61" customFormat="1" ht="12" x14ac:dyDescent="0.25">
      <c r="A317" s="95"/>
      <c r="B317" s="95"/>
      <c r="C317" s="96"/>
      <c r="D317" s="95"/>
      <c r="E317" s="100"/>
      <c r="F317" s="7"/>
      <c r="G317" s="8"/>
      <c r="H317" s="7"/>
      <c r="I317" s="38"/>
      <c r="J317" s="38"/>
      <c r="K317" s="39"/>
      <c r="L317" s="39"/>
      <c r="M317" s="40"/>
      <c r="N317" s="39"/>
      <c r="O317" s="41"/>
    </row>
    <row r="318" spans="1:15" s="33" customFormat="1" ht="48" x14ac:dyDescent="0.25">
      <c r="A318" s="98">
        <f>A316+1</f>
        <v>1171</v>
      </c>
      <c r="B318" s="95"/>
      <c r="C318" s="112" t="s">
        <v>230</v>
      </c>
      <c r="D318" s="95" t="s">
        <v>14</v>
      </c>
      <c r="E318" s="100">
        <f>E314+E308+E304</f>
        <v>434</v>
      </c>
      <c r="F318" s="10"/>
      <c r="G318" s="11"/>
      <c r="H318" s="7">
        <f>F318*E318</f>
        <v>0</v>
      </c>
    </row>
    <row r="319" spans="1:15" s="33" customFormat="1" x14ac:dyDescent="0.25">
      <c r="A319" s="98"/>
      <c r="B319" s="95"/>
      <c r="C319" s="112"/>
      <c r="D319" s="95"/>
      <c r="E319" s="100"/>
      <c r="F319" s="10"/>
      <c r="G319" s="11"/>
      <c r="H319" s="7"/>
    </row>
    <row r="320" spans="1:15" s="61" customFormat="1" x14ac:dyDescent="0.25">
      <c r="A320" s="6"/>
      <c r="B320" s="109" t="s">
        <v>21</v>
      </c>
      <c r="C320" s="110"/>
      <c r="D320" s="111"/>
      <c r="E320" s="114"/>
      <c r="F320" s="4"/>
      <c r="G320" s="5"/>
      <c r="H320" s="5"/>
      <c r="I320" s="38"/>
      <c r="J320" s="38"/>
      <c r="K320" s="47"/>
      <c r="L320" s="56"/>
      <c r="M320" s="9"/>
      <c r="N320" s="50"/>
      <c r="O320" s="51"/>
    </row>
    <row r="321" spans="1:15" x14ac:dyDescent="0.25">
      <c r="A321" s="98"/>
      <c r="B321" s="95"/>
      <c r="C321" s="102"/>
      <c r="D321" s="95"/>
      <c r="E321" s="97"/>
      <c r="F321" s="7"/>
      <c r="G321" s="8"/>
      <c r="H321" s="7"/>
      <c r="K321" s="39"/>
      <c r="L321" s="39"/>
      <c r="M321" s="40"/>
      <c r="N321" s="39"/>
      <c r="O321" s="41"/>
    </row>
    <row r="322" spans="1:15" s="33" customFormat="1" ht="120" x14ac:dyDescent="0.25">
      <c r="A322" s="98">
        <f>A318+1</f>
        <v>1172</v>
      </c>
      <c r="B322" s="95"/>
      <c r="C322" s="112" t="s">
        <v>231</v>
      </c>
      <c r="D322" s="95" t="s">
        <v>14</v>
      </c>
      <c r="E322" s="100">
        <v>435</v>
      </c>
      <c r="F322" s="10"/>
      <c r="G322" s="11"/>
      <c r="H322" s="7">
        <f>F322*E322</f>
        <v>0</v>
      </c>
    </row>
    <row r="323" spans="1:15" x14ac:dyDescent="0.25">
      <c r="A323" s="95"/>
      <c r="B323" s="95"/>
      <c r="C323" s="102"/>
      <c r="D323" s="95"/>
      <c r="E323" s="97"/>
      <c r="F323" s="7"/>
      <c r="G323" s="8"/>
      <c r="H323" s="7"/>
      <c r="K323" s="39"/>
      <c r="L323" s="39"/>
      <c r="M323" s="40"/>
      <c r="N323" s="39"/>
      <c r="O323" s="41"/>
    </row>
    <row r="324" spans="1:15" s="61" customFormat="1" ht="96" x14ac:dyDescent="0.25">
      <c r="A324" s="95">
        <f>A316+10</f>
        <v>1180</v>
      </c>
      <c r="B324" s="95" t="s">
        <v>38</v>
      </c>
      <c r="C324" s="96" t="s">
        <v>83</v>
      </c>
      <c r="D324" s="95" t="s">
        <v>14</v>
      </c>
      <c r="E324" s="97">
        <v>435</v>
      </c>
      <c r="F324" s="7"/>
      <c r="G324" s="8"/>
      <c r="H324" s="7">
        <f>F324*E324</f>
        <v>0</v>
      </c>
      <c r="I324" s="38"/>
      <c r="J324" s="38"/>
      <c r="K324" s="39"/>
      <c r="L324" s="39"/>
      <c r="M324" s="40"/>
      <c r="N324" s="39"/>
      <c r="O324" s="41"/>
    </row>
    <row r="325" spans="1:15" s="61" customFormat="1" ht="12" x14ac:dyDescent="0.25">
      <c r="A325" s="95"/>
      <c r="B325" s="95"/>
      <c r="C325" s="96"/>
      <c r="D325" s="95"/>
      <c r="E325" s="97"/>
      <c r="F325" s="7"/>
      <c r="G325" s="8"/>
      <c r="H325" s="7"/>
      <c r="I325" s="38"/>
      <c r="J325" s="38"/>
      <c r="K325" s="39"/>
      <c r="L325" s="39"/>
      <c r="M325" s="40"/>
      <c r="N325" s="39"/>
      <c r="O325" s="41"/>
    </row>
    <row r="326" spans="1:15" s="61" customFormat="1" ht="60" x14ac:dyDescent="0.25">
      <c r="A326" s="95">
        <f>A324+10</f>
        <v>1190</v>
      </c>
      <c r="B326" s="95"/>
      <c r="C326" s="96" t="s">
        <v>257</v>
      </c>
      <c r="D326" s="95" t="s">
        <v>14</v>
      </c>
      <c r="E326" s="97">
        <v>3.5</v>
      </c>
      <c r="F326" s="7"/>
      <c r="G326" s="8"/>
      <c r="H326" s="7">
        <f>F326*E326</f>
        <v>0</v>
      </c>
      <c r="I326" s="38"/>
      <c r="J326" s="38"/>
      <c r="K326" s="39"/>
      <c r="L326" s="39"/>
      <c r="M326" s="40"/>
      <c r="N326" s="39"/>
      <c r="O326" s="41"/>
    </row>
    <row r="327" spans="1:15" s="61" customFormat="1" ht="12" x14ac:dyDescent="0.25">
      <c r="A327" s="95"/>
      <c r="B327" s="95"/>
      <c r="C327" s="102"/>
      <c r="D327" s="95"/>
      <c r="E327" s="97"/>
      <c r="F327" s="7"/>
      <c r="G327" s="8"/>
      <c r="H327" s="7"/>
      <c r="I327" s="38"/>
      <c r="J327" s="38"/>
      <c r="K327" s="39"/>
      <c r="L327" s="39"/>
      <c r="M327" s="40"/>
      <c r="N327" s="39"/>
      <c r="O327" s="41"/>
    </row>
    <row r="328" spans="1:15" s="61" customFormat="1" x14ac:dyDescent="0.25">
      <c r="A328" s="108"/>
      <c r="B328" s="109" t="s">
        <v>25</v>
      </c>
      <c r="C328" s="110"/>
      <c r="D328" s="111"/>
      <c r="E328" s="114"/>
      <c r="F328" s="4"/>
      <c r="G328" s="5"/>
      <c r="H328" s="5"/>
      <c r="I328" s="38"/>
      <c r="J328" s="38"/>
      <c r="K328" s="47"/>
      <c r="L328" s="56"/>
      <c r="M328" s="9"/>
      <c r="N328" s="50"/>
      <c r="O328" s="51"/>
    </row>
    <row r="329" spans="1:15" x14ac:dyDescent="0.25">
      <c r="A329" s="95"/>
      <c r="B329" s="95"/>
      <c r="C329" s="102"/>
      <c r="D329" s="95"/>
      <c r="E329" s="97"/>
      <c r="F329" s="7"/>
      <c r="G329" s="8"/>
      <c r="H329" s="7"/>
      <c r="K329" s="39"/>
      <c r="L329" s="39"/>
      <c r="M329" s="40"/>
      <c r="N329" s="39"/>
      <c r="O329" s="41"/>
    </row>
    <row r="330" spans="1:15" s="61" customFormat="1" ht="96" x14ac:dyDescent="0.25">
      <c r="A330" s="95">
        <f>A326+10</f>
        <v>1200</v>
      </c>
      <c r="B330" s="95" t="s">
        <v>37</v>
      </c>
      <c r="C330" s="96" t="s">
        <v>84</v>
      </c>
      <c r="D330" s="95" t="s">
        <v>14</v>
      </c>
      <c r="E330" s="100">
        <v>1238</v>
      </c>
      <c r="F330" s="7"/>
      <c r="G330" s="8"/>
      <c r="H330" s="7">
        <f>F330*E330</f>
        <v>0</v>
      </c>
      <c r="I330" s="38"/>
      <c r="J330" s="38"/>
      <c r="K330" s="39"/>
      <c r="L330" s="39"/>
      <c r="M330" s="40"/>
      <c r="N330" s="39"/>
      <c r="O330" s="41"/>
    </row>
    <row r="331" spans="1:15" s="61" customFormat="1" ht="12" x14ac:dyDescent="0.25">
      <c r="A331" s="95"/>
      <c r="B331" s="95"/>
      <c r="C331" s="96"/>
      <c r="D331" s="95"/>
      <c r="E331" s="97"/>
      <c r="F331" s="7"/>
      <c r="G331" s="8"/>
      <c r="H331" s="7"/>
      <c r="I331" s="38"/>
      <c r="J331" s="38"/>
      <c r="K331" s="39"/>
      <c r="L331" s="39"/>
      <c r="M331" s="40"/>
      <c r="N331" s="39"/>
      <c r="O331" s="41"/>
    </row>
    <row r="332" spans="1:15" s="61" customFormat="1" ht="108" x14ac:dyDescent="0.25">
      <c r="A332" s="95">
        <f>A330+10</f>
        <v>1210</v>
      </c>
      <c r="B332" s="95"/>
      <c r="C332" s="96" t="s">
        <v>221</v>
      </c>
      <c r="D332" s="95" t="s">
        <v>14</v>
      </c>
      <c r="E332" s="100">
        <v>52</v>
      </c>
      <c r="F332" s="7"/>
      <c r="G332" s="8"/>
      <c r="H332" s="7">
        <f>F332*E332</f>
        <v>0</v>
      </c>
      <c r="I332" s="38"/>
      <c r="J332" s="38"/>
      <c r="K332" s="39"/>
      <c r="L332" s="39"/>
      <c r="M332" s="40"/>
      <c r="N332" s="39"/>
      <c r="O332" s="41"/>
    </row>
    <row r="333" spans="1:15" s="61" customFormat="1" ht="12" x14ac:dyDescent="0.25">
      <c r="A333" s="95"/>
      <c r="B333" s="95"/>
      <c r="C333" s="96"/>
      <c r="D333" s="95"/>
      <c r="E333" s="100"/>
      <c r="F333" s="7"/>
      <c r="G333" s="8"/>
      <c r="H333" s="7"/>
      <c r="I333" s="38"/>
      <c r="J333" s="38"/>
      <c r="K333" s="39"/>
      <c r="L333" s="39"/>
      <c r="M333" s="40"/>
      <c r="N333" s="39"/>
      <c r="O333" s="41"/>
    </row>
    <row r="334" spans="1:15" s="61" customFormat="1" ht="108" x14ac:dyDescent="0.25">
      <c r="A334" s="95">
        <f>A332+10</f>
        <v>1220</v>
      </c>
      <c r="B334" s="95"/>
      <c r="C334" s="96" t="s">
        <v>222</v>
      </c>
      <c r="D334" s="95" t="s">
        <v>14</v>
      </c>
      <c r="E334" s="100">
        <v>90</v>
      </c>
      <c r="F334" s="7"/>
      <c r="G334" s="8"/>
      <c r="H334" s="7">
        <f>F334*E334</f>
        <v>0</v>
      </c>
      <c r="I334" s="38"/>
      <c r="J334" s="38"/>
      <c r="K334" s="39"/>
      <c r="L334" s="39"/>
      <c r="M334" s="40"/>
      <c r="N334" s="39"/>
      <c r="O334" s="41"/>
    </row>
    <row r="335" spans="1:15" s="61" customFormat="1" ht="12" x14ac:dyDescent="0.25">
      <c r="A335" s="95"/>
      <c r="B335" s="95"/>
      <c r="C335" s="96"/>
      <c r="D335" s="95"/>
      <c r="E335" s="100"/>
      <c r="F335" s="7"/>
      <c r="G335" s="8"/>
      <c r="H335" s="7"/>
      <c r="I335" s="38"/>
      <c r="J335" s="38"/>
      <c r="K335" s="39"/>
      <c r="L335" s="39"/>
      <c r="M335" s="40"/>
      <c r="N335" s="39"/>
      <c r="O335" s="41"/>
    </row>
    <row r="336" spans="1:15" s="61" customFormat="1" ht="117.75" customHeight="1" x14ac:dyDescent="0.25">
      <c r="A336" s="95">
        <f>A334+10</f>
        <v>1230</v>
      </c>
      <c r="B336" s="95"/>
      <c r="C336" s="96" t="s">
        <v>223</v>
      </c>
      <c r="D336" s="95" t="s">
        <v>14</v>
      </c>
      <c r="E336" s="100">
        <v>20</v>
      </c>
      <c r="F336" s="7"/>
      <c r="G336" s="8"/>
      <c r="H336" s="7">
        <f>F336*E336</f>
        <v>0</v>
      </c>
      <c r="I336" s="38"/>
      <c r="J336" s="38"/>
      <c r="K336" s="39"/>
      <c r="L336" s="39"/>
      <c r="M336" s="40"/>
      <c r="N336" s="39"/>
      <c r="O336" s="41"/>
    </row>
    <row r="337" spans="1:15" s="61" customFormat="1" ht="12" x14ac:dyDescent="0.25">
      <c r="A337" s="95"/>
      <c r="B337" s="95"/>
      <c r="C337" s="96"/>
      <c r="D337" s="95"/>
      <c r="E337" s="100"/>
      <c r="F337" s="7"/>
      <c r="G337" s="8"/>
      <c r="H337" s="7"/>
      <c r="I337" s="38"/>
      <c r="J337" s="38"/>
      <c r="K337" s="39"/>
      <c r="L337" s="39"/>
      <c r="M337" s="40"/>
      <c r="N337" s="39"/>
      <c r="O337" s="41"/>
    </row>
    <row r="338" spans="1:15" s="61" customFormat="1" ht="96" x14ac:dyDescent="0.25">
      <c r="A338" s="95">
        <f>A336+10</f>
        <v>1240</v>
      </c>
      <c r="B338" s="95"/>
      <c r="C338" s="96" t="s">
        <v>224</v>
      </c>
      <c r="D338" s="95" t="s">
        <v>14</v>
      </c>
      <c r="E338" s="100">
        <v>50</v>
      </c>
      <c r="F338" s="7"/>
      <c r="G338" s="8"/>
      <c r="H338" s="7">
        <f>F338*E338</f>
        <v>0</v>
      </c>
      <c r="I338" s="38"/>
      <c r="J338" s="38"/>
      <c r="K338" s="39"/>
      <c r="L338" s="39"/>
      <c r="M338" s="40"/>
      <c r="N338" s="39"/>
      <c r="O338" s="41"/>
    </row>
    <row r="339" spans="1:15" s="61" customFormat="1" ht="12" x14ac:dyDescent="0.25">
      <c r="A339" s="95"/>
      <c r="B339" s="95"/>
      <c r="C339" s="96"/>
      <c r="D339" s="95"/>
      <c r="E339" s="100"/>
      <c r="F339" s="7"/>
      <c r="G339" s="8"/>
      <c r="H339" s="7"/>
      <c r="I339" s="38"/>
      <c r="J339" s="38"/>
      <c r="K339" s="39"/>
      <c r="L339" s="39"/>
      <c r="M339" s="40"/>
      <c r="N339" s="39"/>
      <c r="O339" s="41"/>
    </row>
    <row r="340" spans="1:15" s="61" customFormat="1" x14ac:dyDescent="0.25">
      <c r="A340" s="108"/>
      <c r="B340" s="109" t="s">
        <v>46</v>
      </c>
      <c r="C340" s="110"/>
      <c r="D340" s="111"/>
      <c r="E340" s="114"/>
      <c r="F340" s="4"/>
      <c r="G340" s="5"/>
      <c r="H340" s="5"/>
      <c r="I340" s="38"/>
      <c r="J340" s="38"/>
      <c r="K340" s="47"/>
      <c r="L340" s="56"/>
      <c r="M340" s="9"/>
      <c r="N340" s="50"/>
      <c r="O340" s="51"/>
    </row>
    <row r="341" spans="1:15" x14ac:dyDescent="0.25">
      <c r="A341" s="95"/>
      <c r="B341" s="95"/>
      <c r="C341" s="102"/>
      <c r="D341" s="95"/>
      <c r="E341" s="100"/>
      <c r="F341" s="7"/>
      <c r="G341" s="8"/>
      <c r="H341" s="7"/>
      <c r="K341" s="39"/>
      <c r="L341" s="39"/>
      <c r="M341" s="40"/>
      <c r="N341" s="39"/>
      <c r="O341" s="41"/>
    </row>
    <row r="342" spans="1:15" s="61" customFormat="1" ht="120" x14ac:dyDescent="0.25">
      <c r="A342" s="95">
        <f>A338+10</f>
        <v>1250</v>
      </c>
      <c r="B342" s="95"/>
      <c r="C342" s="96" t="s">
        <v>58</v>
      </c>
      <c r="D342" s="95" t="s">
        <v>14</v>
      </c>
      <c r="E342" s="100">
        <v>400</v>
      </c>
      <c r="F342" s="7"/>
      <c r="G342" s="8"/>
      <c r="H342" s="7">
        <f>F342*E342</f>
        <v>0</v>
      </c>
      <c r="I342" s="63"/>
      <c r="J342" s="38"/>
      <c r="K342" s="39"/>
      <c r="L342" s="39"/>
      <c r="M342" s="40"/>
      <c r="N342" s="39"/>
      <c r="O342" s="41"/>
    </row>
    <row r="343" spans="1:15" s="61" customFormat="1" ht="12" x14ac:dyDescent="0.25">
      <c r="A343" s="95"/>
      <c r="B343" s="95"/>
      <c r="C343" s="99"/>
      <c r="D343" s="95"/>
      <c r="E343" s="100"/>
      <c r="F343" s="7"/>
      <c r="G343" s="8"/>
      <c r="H343" s="7"/>
      <c r="I343" s="63"/>
      <c r="J343" s="38"/>
      <c r="K343" s="39"/>
      <c r="L343" s="39"/>
      <c r="M343" s="40"/>
      <c r="N343" s="39"/>
      <c r="O343" s="41"/>
    </row>
    <row r="344" spans="1:15" s="61" customFormat="1" ht="15.75" x14ac:dyDescent="0.25">
      <c r="A344" s="104"/>
      <c r="B344" s="105" t="s">
        <v>152</v>
      </c>
      <c r="C344" s="106"/>
      <c r="D344" s="107"/>
      <c r="E344" s="113"/>
      <c r="F344" s="12"/>
      <c r="G344" s="13"/>
      <c r="H344" s="12"/>
      <c r="I344" s="38"/>
      <c r="J344" s="38"/>
      <c r="K344" s="47"/>
      <c r="L344" s="48"/>
      <c r="M344" s="49"/>
      <c r="N344" s="50"/>
      <c r="O344" s="51"/>
    </row>
    <row r="345" spans="1:15" x14ac:dyDescent="0.25">
      <c r="A345" s="108"/>
      <c r="B345" s="109" t="s">
        <v>153</v>
      </c>
      <c r="C345" s="117"/>
      <c r="D345" s="111"/>
      <c r="E345" s="114"/>
      <c r="F345" s="4"/>
      <c r="G345" s="5"/>
      <c r="H345" s="5"/>
      <c r="K345" s="47"/>
      <c r="L345" s="56"/>
      <c r="M345" s="9"/>
      <c r="N345" s="50"/>
      <c r="O345" s="51"/>
    </row>
    <row r="346" spans="1:15" s="61" customFormat="1" ht="12" x14ac:dyDescent="0.25">
      <c r="A346" s="95"/>
      <c r="B346" s="95"/>
      <c r="C346" s="99"/>
      <c r="D346" s="95"/>
      <c r="E346" s="100"/>
      <c r="F346" s="7"/>
      <c r="G346" s="8"/>
      <c r="H346" s="7"/>
      <c r="I346" s="63"/>
      <c r="J346" s="38"/>
      <c r="K346" s="39"/>
      <c r="L346" s="39"/>
      <c r="M346" s="40"/>
      <c r="N346" s="39"/>
      <c r="O346" s="41"/>
    </row>
    <row r="347" spans="1:15" s="61" customFormat="1" ht="84" x14ac:dyDescent="0.25">
      <c r="A347" s="95">
        <f>A342+10</f>
        <v>1260</v>
      </c>
      <c r="B347" s="95"/>
      <c r="C347" s="112" t="s">
        <v>156</v>
      </c>
      <c r="D347" s="95" t="s">
        <v>16</v>
      </c>
      <c r="E347" s="97">
        <v>1</v>
      </c>
      <c r="F347" s="7"/>
      <c r="G347" s="8"/>
      <c r="H347" s="7">
        <f>F347*E347</f>
        <v>0</v>
      </c>
      <c r="I347" s="38"/>
      <c r="J347" s="38"/>
      <c r="K347" s="39"/>
      <c r="L347" s="39"/>
      <c r="M347" s="40"/>
      <c r="N347" s="39"/>
      <c r="O347" s="41"/>
    </row>
    <row r="348" spans="1:15" s="61" customFormat="1" ht="12" x14ac:dyDescent="0.25">
      <c r="A348" s="95"/>
      <c r="B348" s="95"/>
      <c r="C348" s="99"/>
      <c r="D348" s="95"/>
      <c r="E348" s="100"/>
      <c r="F348" s="7"/>
      <c r="G348" s="8"/>
      <c r="H348" s="7"/>
      <c r="I348" s="63"/>
      <c r="J348" s="38"/>
      <c r="K348" s="39"/>
      <c r="L348" s="39"/>
      <c r="M348" s="40"/>
      <c r="N348" s="39"/>
      <c r="O348" s="41"/>
    </row>
    <row r="349" spans="1:15" s="61" customFormat="1" ht="84" x14ac:dyDescent="0.25">
      <c r="A349" s="95">
        <f>A347+10</f>
        <v>1270</v>
      </c>
      <c r="B349" s="95"/>
      <c r="C349" s="112" t="s">
        <v>157</v>
      </c>
      <c r="D349" s="95" t="s">
        <v>16</v>
      </c>
      <c r="E349" s="97">
        <v>1</v>
      </c>
      <c r="F349" s="7"/>
      <c r="G349" s="8"/>
      <c r="H349" s="7">
        <f>F349*E349</f>
        <v>0</v>
      </c>
      <c r="I349" s="38"/>
      <c r="J349" s="38"/>
      <c r="K349" s="39"/>
      <c r="L349" s="39"/>
      <c r="M349" s="40"/>
      <c r="N349" s="39"/>
      <c r="O349" s="41"/>
    </row>
    <row r="350" spans="1:15" s="61" customFormat="1" ht="12" x14ac:dyDescent="0.25">
      <c r="A350" s="95"/>
      <c r="B350" s="95"/>
      <c r="C350" s="99"/>
      <c r="D350" s="95"/>
      <c r="E350" s="100"/>
      <c r="F350" s="7"/>
      <c r="G350" s="8"/>
      <c r="H350" s="7"/>
      <c r="I350" s="63"/>
      <c r="J350" s="38"/>
      <c r="K350" s="39"/>
      <c r="L350" s="39"/>
      <c r="M350" s="40"/>
      <c r="N350" s="39"/>
      <c r="O350" s="41"/>
    </row>
    <row r="351" spans="1:15" s="61" customFormat="1" ht="84" x14ac:dyDescent="0.25">
      <c r="A351" s="95">
        <f>A349+10</f>
        <v>1280</v>
      </c>
      <c r="B351" s="95"/>
      <c r="C351" s="112" t="s">
        <v>158</v>
      </c>
      <c r="D351" s="95" t="s">
        <v>16</v>
      </c>
      <c r="E351" s="97">
        <v>3</v>
      </c>
      <c r="F351" s="7"/>
      <c r="G351" s="8"/>
      <c r="H351" s="7">
        <f>F351*E351</f>
        <v>0</v>
      </c>
      <c r="I351" s="38"/>
      <c r="J351" s="38"/>
      <c r="K351" s="39"/>
      <c r="L351" s="39"/>
      <c r="M351" s="40"/>
      <c r="N351" s="39"/>
      <c r="O351" s="41"/>
    </row>
    <row r="352" spans="1:15" s="61" customFormat="1" ht="12" x14ac:dyDescent="0.25">
      <c r="A352" s="95"/>
      <c r="B352" s="95"/>
      <c r="C352" s="99"/>
      <c r="D352" s="95"/>
      <c r="E352" s="100"/>
      <c r="F352" s="7"/>
      <c r="G352" s="8"/>
      <c r="H352" s="7"/>
      <c r="I352" s="63"/>
      <c r="J352" s="38"/>
      <c r="K352" s="39"/>
      <c r="L352" s="39"/>
      <c r="M352" s="40"/>
      <c r="N352" s="39"/>
      <c r="O352" s="41"/>
    </row>
    <row r="353" spans="1:15" s="61" customFormat="1" ht="84" x14ac:dyDescent="0.25">
      <c r="A353" s="95">
        <f>A351+10</f>
        <v>1290</v>
      </c>
      <c r="B353" s="95"/>
      <c r="C353" s="112" t="s">
        <v>160</v>
      </c>
      <c r="D353" s="95" t="s">
        <v>16</v>
      </c>
      <c r="E353" s="97">
        <v>9</v>
      </c>
      <c r="F353" s="7"/>
      <c r="G353" s="8"/>
      <c r="H353" s="7">
        <f>F353*E353</f>
        <v>0</v>
      </c>
      <c r="I353" s="38"/>
      <c r="J353" s="38"/>
      <c r="K353" s="39"/>
      <c r="L353" s="39"/>
      <c r="M353" s="40"/>
      <c r="N353" s="39"/>
      <c r="O353" s="41"/>
    </row>
    <row r="354" spans="1:15" s="61" customFormat="1" ht="12" x14ac:dyDescent="0.25">
      <c r="A354" s="95"/>
      <c r="B354" s="95"/>
      <c r="C354" s="99"/>
      <c r="D354" s="95"/>
      <c r="E354" s="100"/>
      <c r="F354" s="7"/>
      <c r="G354" s="8"/>
      <c r="H354" s="7"/>
      <c r="I354" s="63"/>
      <c r="J354" s="38"/>
      <c r="K354" s="39"/>
      <c r="L354" s="39"/>
      <c r="M354" s="40"/>
      <c r="N354" s="39"/>
      <c r="O354" s="41"/>
    </row>
    <row r="355" spans="1:15" s="61" customFormat="1" ht="84" x14ac:dyDescent="0.25">
      <c r="A355" s="95">
        <f>A353+10</f>
        <v>1300</v>
      </c>
      <c r="B355" s="95"/>
      <c r="C355" s="112" t="s">
        <v>161</v>
      </c>
      <c r="D355" s="95" t="s">
        <v>16</v>
      </c>
      <c r="E355" s="97">
        <v>1</v>
      </c>
      <c r="F355" s="7"/>
      <c r="G355" s="8"/>
      <c r="H355" s="7">
        <f>F355*E355</f>
        <v>0</v>
      </c>
      <c r="I355" s="38"/>
      <c r="J355" s="38"/>
      <c r="K355" s="39"/>
      <c r="L355" s="39"/>
      <c r="M355" s="40"/>
      <c r="N355" s="39"/>
      <c r="O355" s="41"/>
    </row>
    <row r="356" spans="1:15" s="61" customFormat="1" ht="12" x14ac:dyDescent="0.25">
      <c r="A356" s="95"/>
      <c r="B356" s="95"/>
      <c r="C356" s="99"/>
      <c r="D356" s="95"/>
      <c r="E356" s="100"/>
      <c r="F356" s="7"/>
      <c r="G356" s="8"/>
      <c r="H356" s="7"/>
      <c r="I356" s="63"/>
      <c r="J356" s="38"/>
      <c r="K356" s="39"/>
      <c r="L356" s="39"/>
      <c r="M356" s="40"/>
      <c r="N356" s="39"/>
      <c r="O356" s="41"/>
    </row>
    <row r="357" spans="1:15" s="61" customFormat="1" ht="84" x14ac:dyDescent="0.25">
      <c r="A357" s="95">
        <f>A355+10</f>
        <v>1310</v>
      </c>
      <c r="B357" s="95"/>
      <c r="C357" s="112" t="s">
        <v>159</v>
      </c>
      <c r="D357" s="95" t="s">
        <v>16</v>
      </c>
      <c r="E357" s="97">
        <v>1</v>
      </c>
      <c r="F357" s="7"/>
      <c r="G357" s="8"/>
      <c r="H357" s="7">
        <f>F357*E357</f>
        <v>0</v>
      </c>
      <c r="I357" s="38"/>
      <c r="J357" s="38"/>
      <c r="K357" s="39"/>
      <c r="L357" s="39"/>
      <c r="M357" s="40"/>
      <c r="N357" s="39"/>
      <c r="O357" s="41"/>
    </row>
    <row r="358" spans="1:15" s="61" customFormat="1" ht="12" x14ac:dyDescent="0.25">
      <c r="A358" s="95"/>
      <c r="B358" s="95"/>
      <c r="C358" s="99"/>
      <c r="D358" s="95"/>
      <c r="E358" s="100"/>
      <c r="F358" s="7"/>
      <c r="G358" s="8"/>
      <c r="H358" s="7"/>
      <c r="I358" s="63"/>
      <c r="J358" s="38"/>
      <c r="K358" s="39"/>
      <c r="L358" s="39"/>
      <c r="M358" s="40"/>
      <c r="N358" s="39"/>
      <c r="O358" s="41"/>
    </row>
    <row r="359" spans="1:15" s="61" customFormat="1" ht="84" x14ac:dyDescent="0.25">
      <c r="A359" s="95">
        <f>A357+10</f>
        <v>1320</v>
      </c>
      <c r="B359" s="95"/>
      <c r="C359" s="112" t="s">
        <v>182</v>
      </c>
      <c r="D359" s="95" t="s">
        <v>16</v>
      </c>
      <c r="E359" s="97">
        <v>1</v>
      </c>
      <c r="F359" s="7"/>
      <c r="G359" s="8"/>
      <c r="H359" s="7">
        <f>F359*E359</f>
        <v>0</v>
      </c>
      <c r="I359" s="38"/>
      <c r="J359" s="38"/>
      <c r="K359" s="39"/>
      <c r="L359" s="39"/>
      <c r="M359" s="40"/>
      <c r="N359" s="39"/>
      <c r="O359" s="41"/>
    </row>
    <row r="360" spans="1:15" s="61" customFormat="1" ht="12" x14ac:dyDescent="0.25">
      <c r="A360" s="95"/>
      <c r="B360" s="95"/>
      <c r="C360" s="99"/>
      <c r="D360" s="95"/>
      <c r="E360" s="100"/>
      <c r="F360" s="7"/>
      <c r="G360" s="8"/>
      <c r="H360" s="7"/>
      <c r="I360" s="63"/>
      <c r="J360" s="38"/>
      <c r="K360" s="39"/>
      <c r="L360" s="39"/>
      <c r="M360" s="40"/>
      <c r="N360" s="39"/>
      <c r="O360" s="41"/>
    </row>
    <row r="361" spans="1:15" s="61" customFormat="1" ht="72" x14ac:dyDescent="0.25">
      <c r="A361" s="95">
        <f>A359+10</f>
        <v>1330</v>
      </c>
      <c r="B361" s="95"/>
      <c r="C361" s="112" t="s">
        <v>162</v>
      </c>
      <c r="D361" s="95" t="s">
        <v>16</v>
      </c>
      <c r="E361" s="97">
        <v>2</v>
      </c>
      <c r="F361" s="7"/>
      <c r="G361" s="8"/>
      <c r="H361" s="7">
        <f>F361*E361</f>
        <v>0</v>
      </c>
      <c r="I361" s="38"/>
      <c r="J361" s="38"/>
      <c r="K361" s="39"/>
      <c r="L361" s="39"/>
      <c r="M361" s="40"/>
      <c r="N361" s="39"/>
      <c r="O361" s="41"/>
    </row>
    <row r="362" spans="1:15" s="61" customFormat="1" ht="12" x14ac:dyDescent="0.25">
      <c r="A362" s="95"/>
      <c r="B362" s="95"/>
      <c r="C362" s="99"/>
      <c r="D362" s="95"/>
      <c r="E362" s="100"/>
      <c r="F362" s="7"/>
      <c r="G362" s="8"/>
      <c r="H362" s="7"/>
      <c r="I362" s="63"/>
      <c r="J362" s="38"/>
      <c r="K362" s="39"/>
      <c r="L362" s="39"/>
      <c r="M362" s="40"/>
      <c r="N362" s="39"/>
      <c r="O362" s="41"/>
    </row>
    <row r="363" spans="1:15" s="61" customFormat="1" ht="84" x14ac:dyDescent="0.25">
      <c r="A363" s="95">
        <f>A361+10</f>
        <v>1340</v>
      </c>
      <c r="B363" s="95"/>
      <c r="C363" s="112" t="s">
        <v>163</v>
      </c>
      <c r="D363" s="95" t="s">
        <v>16</v>
      </c>
      <c r="E363" s="97">
        <v>1</v>
      </c>
      <c r="F363" s="7"/>
      <c r="G363" s="8"/>
      <c r="H363" s="7">
        <f>F363*E363</f>
        <v>0</v>
      </c>
      <c r="I363" s="38"/>
      <c r="J363" s="38"/>
      <c r="K363" s="39"/>
      <c r="L363" s="39"/>
      <c r="M363" s="40"/>
      <c r="N363" s="39"/>
      <c r="O363" s="41"/>
    </row>
    <row r="364" spans="1:15" s="61" customFormat="1" ht="12" x14ac:dyDescent="0.25">
      <c r="A364" s="95"/>
      <c r="B364" s="95"/>
      <c r="C364" s="99"/>
      <c r="D364" s="95"/>
      <c r="E364" s="100"/>
      <c r="F364" s="7"/>
      <c r="G364" s="8"/>
      <c r="H364" s="7"/>
      <c r="I364" s="63"/>
      <c r="J364" s="38"/>
      <c r="K364" s="39"/>
      <c r="L364" s="39"/>
      <c r="M364" s="40"/>
      <c r="N364" s="39"/>
      <c r="O364" s="41"/>
    </row>
    <row r="365" spans="1:15" s="61" customFormat="1" ht="84" x14ac:dyDescent="0.25">
      <c r="A365" s="95">
        <f>A363+10</f>
        <v>1350</v>
      </c>
      <c r="B365" s="95"/>
      <c r="C365" s="112" t="s">
        <v>164</v>
      </c>
      <c r="D365" s="95" t="s">
        <v>16</v>
      </c>
      <c r="E365" s="97">
        <v>3</v>
      </c>
      <c r="F365" s="7"/>
      <c r="G365" s="8"/>
      <c r="H365" s="7">
        <f>F365*E365</f>
        <v>0</v>
      </c>
      <c r="I365" s="38"/>
      <c r="J365" s="38"/>
      <c r="K365" s="39"/>
      <c r="L365" s="39"/>
      <c r="M365" s="40"/>
      <c r="N365" s="39"/>
      <c r="O365" s="41"/>
    </row>
    <row r="366" spans="1:15" s="61" customFormat="1" ht="12" x14ac:dyDescent="0.25">
      <c r="A366" s="95"/>
      <c r="B366" s="95"/>
      <c r="C366" s="99"/>
      <c r="D366" s="95"/>
      <c r="E366" s="100"/>
      <c r="F366" s="7"/>
      <c r="G366" s="8"/>
      <c r="H366" s="7"/>
      <c r="I366" s="63"/>
      <c r="J366" s="38"/>
      <c r="K366" s="39"/>
      <c r="L366" s="39"/>
      <c r="M366" s="40"/>
      <c r="N366" s="39"/>
      <c r="O366" s="41"/>
    </row>
    <row r="367" spans="1:15" s="61" customFormat="1" ht="84" x14ac:dyDescent="0.25">
      <c r="A367" s="95">
        <f>A365+10</f>
        <v>1360</v>
      </c>
      <c r="B367" s="95"/>
      <c r="C367" s="112" t="s">
        <v>165</v>
      </c>
      <c r="D367" s="95" t="s">
        <v>16</v>
      </c>
      <c r="E367" s="97">
        <v>1</v>
      </c>
      <c r="F367" s="7"/>
      <c r="G367" s="8"/>
      <c r="H367" s="7">
        <f>F367*E367</f>
        <v>0</v>
      </c>
      <c r="I367" s="38"/>
      <c r="J367" s="38"/>
      <c r="K367" s="39"/>
      <c r="L367" s="39"/>
      <c r="M367" s="40"/>
      <c r="N367" s="39"/>
      <c r="O367" s="41"/>
    </row>
    <row r="368" spans="1:15" s="61" customFormat="1" ht="12" x14ac:dyDescent="0.25">
      <c r="A368" s="95"/>
      <c r="B368" s="95"/>
      <c r="C368" s="99"/>
      <c r="D368" s="95"/>
      <c r="E368" s="100"/>
      <c r="F368" s="7"/>
      <c r="G368" s="8"/>
      <c r="H368" s="7"/>
      <c r="I368" s="63"/>
      <c r="J368" s="38"/>
      <c r="K368" s="39"/>
      <c r="L368" s="39"/>
      <c r="M368" s="40"/>
      <c r="N368" s="39"/>
      <c r="O368" s="41"/>
    </row>
    <row r="369" spans="1:15" s="61" customFormat="1" ht="84" x14ac:dyDescent="0.25">
      <c r="A369" s="95">
        <f>A367+10</f>
        <v>1370</v>
      </c>
      <c r="B369" s="95"/>
      <c r="C369" s="112" t="s">
        <v>166</v>
      </c>
      <c r="D369" s="95" t="s">
        <v>16</v>
      </c>
      <c r="E369" s="97">
        <v>1</v>
      </c>
      <c r="F369" s="7"/>
      <c r="G369" s="8"/>
      <c r="H369" s="7">
        <f>F369*E369</f>
        <v>0</v>
      </c>
      <c r="I369" s="38"/>
      <c r="J369" s="38"/>
      <c r="K369" s="39"/>
      <c r="L369" s="39"/>
      <c r="M369" s="40"/>
      <c r="N369" s="39"/>
      <c r="O369" s="41"/>
    </row>
    <row r="370" spans="1:15" s="61" customFormat="1" ht="12" x14ac:dyDescent="0.25">
      <c r="A370" s="95"/>
      <c r="B370" s="95"/>
      <c r="C370" s="99"/>
      <c r="D370" s="95"/>
      <c r="E370" s="100"/>
      <c r="F370" s="7"/>
      <c r="G370" s="8"/>
      <c r="H370" s="7"/>
      <c r="I370" s="63"/>
      <c r="J370" s="38"/>
      <c r="K370" s="39"/>
      <c r="L370" s="39"/>
      <c r="M370" s="40"/>
      <c r="N370" s="39"/>
      <c r="O370" s="41"/>
    </row>
    <row r="371" spans="1:15" s="61" customFormat="1" ht="84" x14ac:dyDescent="0.25">
      <c r="A371" s="95">
        <f>A369+10</f>
        <v>1380</v>
      </c>
      <c r="B371" s="95"/>
      <c r="C371" s="112" t="s">
        <v>167</v>
      </c>
      <c r="D371" s="95" t="s">
        <v>16</v>
      </c>
      <c r="E371" s="97">
        <v>1</v>
      </c>
      <c r="F371" s="7"/>
      <c r="G371" s="8"/>
      <c r="H371" s="7">
        <f>F371*E371</f>
        <v>0</v>
      </c>
      <c r="I371" s="38"/>
      <c r="J371" s="38"/>
      <c r="K371" s="39"/>
      <c r="L371" s="39"/>
      <c r="M371" s="40"/>
      <c r="N371" s="39"/>
      <c r="O371" s="41"/>
    </row>
    <row r="372" spans="1:15" s="61" customFormat="1" ht="12" x14ac:dyDescent="0.25">
      <c r="A372" s="95"/>
      <c r="B372" s="95"/>
      <c r="C372" s="99"/>
      <c r="D372" s="95"/>
      <c r="E372" s="100"/>
      <c r="F372" s="7"/>
      <c r="G372" s="8"/>
      <c r="H372" s="7"/>
      <c r="I372" s="63"/>
      <c r="J372" s="38"/>
      <c r="K372" s="39"/>
      <c r="L372" s="39"/>
      <c r="M372" s="40"/>
      <c r="N372" s="39"/>
      <c r="O372" s="41"/>
    </row>
    <row r="373" spans="1:15" s="61" customFormat="1" ht="84" x14ac:dyDescent="0.25">
      <c r="A373" s="95">
        <f>A371+10</f>
        <v>1390</v>
      </c>
      <c r="B373" s="95"/>
      <c r="C373" s="112" t="s">
        <v>168</v>
      </c>
      <c r="D373" s="95" t="s">
        <v>16</v>
      </c>
      <c r="E373" s="97">
        <v>2</v>
      </c>
      <c r="F373" s="7"/>
      <c r="G373" s="8"/>
      <c r="H373" s="7">
        <f>F373*E373</f>
        <v>0</v>
      </c>
      <c r="I373" s="38"/>
      <c r="J373" s="38"/>
      <c r="K373" s="39"/>
      <c r="L373" s="39"/>
      <c r="M373" s="40"/>
      <c r="N373" s="39"/>
      <c r="O373" s="41"/>
    </row>
    <row r="374" spans="1:15" s="61" customFormat="1" ht="12" x14ac:dyDescent="0.25">
      <c r="A374" s="95"/>
      <c r="B374" s="95"/>
      <c r="C374" s="112"/>
      <c r="D374" s="95"/>
      <c r="E374" s="97"/>
      <c r="F374" s="7"/>
      <c r="G374" s="8"/>
      <c r="H374" s="7"/>
      <c r="I374" s="38"/>
      <c r="J374" s="38"/>
      <c r="K374" s="39"/>
      <c r="L374" s="39"/>
      <c r="M374" s="40"/>
      <c r="N374" s="39"/>
      <c r="O374" s="41"/>
    </row>
    <row r="375" spans="1:15" s="61" customFormat="1" ht="84" x14ac:dyDescent="0.25">
      <c r="A375" s="95">
        <f>A373+10</f>
        <v>1400</v>
      </c>
      <c r="B375" s="95"/>
      <c r="C375" s="112" t="s">
        <v>183</v>
      </c>
      <c r="D375" s="95" t="s">
        <v>16</v>
      </c>
      <c r="E375" s="97">
        <v>2</v>
      </c>
      <c r="F375" s="7"/>
      <c r="G375" s="8"/>
      <c r="H375" s="7">
        <f>F375*E375</f>
        <v>0</v>
      </c>
      <c r="I375" s="38"/>
      <c r="J375" s="38"/>
      <c r="K375" s="39"/>
      <c r="L375" s="39"/>
      <c r="M375" s="40"/>
      <c r="N375" s="39"/>
      <c r="O375" s="41"/>
    </row>
    <row r="376" spans="1:15" s="61" customFormat="1" ht="12" x14ac:dyDescent="0.25">
      <c r="A376" s="95"/>
      <c r="B376" s="95"/>
      <c r="C376" s="99"/>
      <c r="D376" s="95"/>
      <c r="E376" s="100"/>
      <c r="F376" s="7"/>
      <c r="G376" s="8"/>
      <c r="H376" s="7"/>
      <c r="I376" s="63"/>
      <c r="J376" s="38"/>
      <c r="K376" s="39"/>
      <c r="L376" s="39"/>
      <c r="M376" s="40"/>
      <c r="N376" s="39"/>
      <c r="O376" s="41"/>
    </row>
    <row r="377" spans="1:15" x14ac:dyDescent="0.25">
      <c r="A377" s="108"/>
      <c r="B377" s="109" t="s">
        <v>154</v>
      </c>
      <c r="C377" s="117"/>
      <c r="D377" s="111"/>
      <c r="E377" s="114"/>
      <c r="F377" s="4"/>
      <c r="G377" s="5"/>
      <c r="H377" s="5"/>
      <c r="K377" s="47"/>
      <c r="L377" s="56"/>
      <c r="M377" s="9"/>
      <c r="N377" s="50"/>
      <c r="O377" s="51"/>
    </row>
    <row r="378" spans="1:15" s="61" customFormat="1" ht="12" x14ac:dyDescent="0.25">
      <c r="A378" s="95"/>
      <c r="B378" s="95"/>
      <c r="C378" s="99"/>
      <c r="D378" s="95"/>
      <c r="E378" s="100"/>
      <c r="F378" s="7"/>
      <c r="G378" s="8"/>
      <c r="H378" s="7"/>
      <c r="I378" s="63"/>
      <c r="J378" s="38"/>
      <c r="K378" s="39"/>
      <c r="L378" s="39"/>
      <c r="M378" s="40"/>
      <c r="N378" s="39"/>
      <c r="O378" s="41"/>
    </row>
    <row r="379" spans="1:15" s="61" customFormat="1" ht="168" x14ac:dyDescent="0.25">
      <c r="A379" s="95">
        <f>A375+10</f>
        <v>1410</v>
      </c>
      <c r="B379" s="95"/>
      <c r="C379" s="112" t="s">
        <v>184</v>
      </c>
      <c r="D379" s="95" t="s">
        <v>16</v>
      </c>
      <c r="E379" s="100">
        <v>3</v>
      </c>
      <c r="F379" s="7"/>
      <c r="G379" s="8"/>
      <c r="H379" s="7">
        <f>F379*E379</f>
        <v>0</v>
      </c>
      <c r="I379" s="63"/>
      <c r="J379" s="38"/>
      <c r="K379" s="39"/>
      <c r="L379" s="39"/>
      <c r="M379" s="40"/>
      <c r="N379" s="39"/>
      <c r="O379" s="41"/>
    </row>
    <row r="380" spans="1:15" s="61" customFormat="1" ht="132" x14ac:dyDescent="0.25">
      <c r="A380" s="95">
        <f>A379+10</f>
        <v>1420</v>
      </c>
      <c r="B380" s="95"/>
      <c r="C380" s="112" t="s">
        <v>185</v>
      </c>
      <c r="D380" s="95" t="s">
        <v>16</v>
      </c>
      <c r="E380" s="100">
        <v>1</v>
      </c>
      <c r="F380" s="7"/>
      <c r="G380" s="8"/>
      <c r="H380" s="7">
        <f>F380*E380</f>
        <v>0</v>
      </c>
      <c r="I380" s="63"/>
      <c r="J380" s="38"/>
      <c r="K380" s="39"/>
      <c r="L380" s="39"/>
      <c r="M380" s="40"/>
      <c r="N380" s="39"/>
      <c r="O380" s="41"/>
    </row>
    <row r="381" spans="1:15" s="61" customFormat="1" ht="180" x14ac:dyDescent="0.25">
      <c r="A381" s="95">
        <f>A380+10</f>
        <v>1430</v>
      </c>
      <c r="B381" s="95"/>
      <c r="C381" s="112" t="s">
        <v>186</v>
      </c>
      <c r="D381" s="95" t="s">
        <v>16</v>
      </c>
      <c r="E381" s="100">
        <v>1</v>
      </c>
      <c r="F381" s="7"/>
      <c r="G381" s="8"/>
      <c r="H381" s="7">
        <f>F381*E381</f>
        <v>0</v>
      </c>
      <c r="I381" s="63"/>
      <c r="J381" s="38"/>
      <c r="K381" s="39"/>
      <c r="L381" s="39"/>
      <c r="M381" s="40"/>
      <c r="N381" s="39"/>
      <c r="O381" s="41"/>
    </row>
    <row r="382" spans="1:15" s="61" customFormat="1" ht="180" x14ac:dyDescent="0.25">
      <c r="A382" s="95">
        <f>A381+10</f>
        <v>1440</v>
      </c>
      <c r="B382" s="95"/>
      <c r="C382" s="112" t="s">
        <v>187</v>
      </c>
      <c r="D382" s="95" t="s">
        <v>16</v>
      </c>
      <c r="E382" s="100">
        <v>1</v>
      </c>
      <c r="F382" s="7"/>
      <c r="G382" s="8"/>
      <c r="H382" s="7">
        <f>F382*E382</f>
        <v>0</v>
      </c>
      <c r="I382" s="63"/>
      <c r="J382" s="38"/>
      <c r="K382" s="39"/>
      <c r="L382" s="39"/>
      <c r="M382" s="40"/>
      <c r="N382" s="39"/>
      <c r="O382" s="41"/>
    </row>
    <row r="383" spans="1:15" s="61" customFormat="1" ht="12" x14ac:dyDescent="0.25">
      <c r="A383" s="95"/>
      <c r="B383" s="95"/>
      <c r="C383" s="99"/>
      <c r="D383" s="95"/>
      <c r="E383" s="100"/>
      <c r="F383" s="7"/>
      <c r="G383" s="8"/>
      <c r="H383" s="7"/>
      <c r="I383" s="63"/>
      <c r="J383" s="38"/>
      <c r="K383" s="39"/>
      <c r="L383" s="39"/>
      <c r="M383" s="40"/>
      <c r="N383" s="39"/>
      <c r="O383" s="41"/>
    </row>
    <row r="384" spans="1:15" s="61" customFormat="1" ht="168" x14ac:dyDescent="0.25">
      <c r="A384" s="95">
        <f>A382+10</f>
        <v>1450</v>
      </c>
      <c r="B384" s="95"/>
      <c r="C384" s="112" t="s">
        <v>188</v>
      </c>
      <c r="D384" s="95" t="s">
        <v>16</v>
      </c>
      <c r="E384" s="100">
        <v>2</v>
      </c>
      <c r="F384" s="7"/>
      <c r="G384" s="8"/>
      <c r="H384" s="7">
        <f>F384*E384</f>
        <v>0</v>
      </c>
      <c r="I384" s="63"/>
      <c r="J384" s="38"/>
      <c r="K384" s="39"/>
      <c r="L384" s="39"/>
      <c r="M384" s="40"/>
      <c r="N384" s="39"/>
      <c r="O384" s="41"/>
    </row>
    <row r="385" spans="1:15" s="61" customFormat="1" ht="12" x14ac:dyDescent="0.25">
      <c r="A385" s="95"/>
      <c r="B385" s="95"/>
      <c r="C385" s="99"/>
      <c r="D385" s="95"/>
      <c r="E385" s="100"/>
      <c r="F385" s="7"/>
      <c r="G385" s="8"/>
      <c r="H385" s="7"/>
      <c r="I385" s="63"/>
      <c r="J385" s="38"/>
      <c r="K385" s="39"/>
      <c r="L385" s="39"/>
      <c r="M385" s="40"/>
      <c r="N385" s="39"/>
      <c r="O385" s="41"/>
    </row>
    <row r="386" spans="1:15" s="61" customFormat="1" ht="168" x14ac:dyDescent="0.25">
      <c r="A386" s="95">
        <f>A384+10</f>
        <v>1460</v>
      </c>
      <c r="B386" s="95"/>
      <c r="C386" s="112" t="s">
        <v>189</v>
      </c>
      <c r="D386" s="95" t="s">
        <v>16</v>
      </c>
      <c r="E386" s="100">
        <v>5</v>
      </c>
      <c r="F386" s="7"/>
      <c r="G386" s="8"/>
      <c r="H386" s="7">
        <f>F386*E386</f>
        <v>0</v>
      </c>
      <c r="I386" s="63"/>
      <c r="J386" s="38"/>
      <c r="K386" s="39"/>
      <c r="L386" s="39"/>
      <c r="M386" s="40"/>
      <c r="N386" s="39"/>
      <c r="O386" s="41"/>
    </row>
    <row r="387" spans="1:15" s="61" customFormat="1" ht="12" x14ac:dyDescent="0.25">
      <c r="A387" s="95"/>
      <c r="B387" s="95"/>
      <c r="C387" s="99"/>
      <c r="D387" s="95"/>
      <c r="E387" s="100"/>
      <c r="F387" s="7"/>
      <c r="G387" s="8"/>
      <c r="H387" s="7"/>
      <c r="I387" s="63"/>
      <c r="J387" s="38"/>
      <c r="K387" s="39"/>
      <c r="L387" s="39"/>
      <c r="M387" s="40"/>
      <c r="N387" s="39"/>
      <c r="O387" s="41"/>
    </row>
    <row r="388" spans="1:15" s="61" customFormat="1" ht="156" x14ac:dyDescent="0.25">
      <c r="A388" s="95">
        <f>A386+10</f>
        <v>1470</v>
      </c>
      <c r="B388" s="95"/>
      <c r="C388" s="112" t="s">
        <v>191</v>
      </c>
      <c r="D388" s="95" t="s">
        <v>16</v>
      </c>
      <c r="E388" s="100">
        <v>5</v>
      </c>
      <c r="F388" s="7"/>
      <c r="G388" s="8"/>
      <c r="H388" s="7">
        <f>F388*E388</f>
        <v>0</v>
      </c>
      <c r="I388" s="63"/>
      <c r="J388" s="38"/>
      <c r="K388" s="39"/>
      <c r="L388" s="39"/>
      <c r="M388" s="40"/>
      <c r="N388" s="39"/>
      <c r="O388" s="41"/>
    </row>
    <row r="389" spans="1:15" s="61" customFormat="1" ht="12" x14ac:dyDescent="0.25">
      <c r="A389" s="95"/>
      <c r="B389" s="95"/>
      <c r="C389" s="99"/>
      <c r="D389" s="95"/>
      <c r="E389" s="100"/>
      <c r="F389" s="7"/>
      <c r="G389" s="8"/>
      <c r="H389" s="7"/>
      <c r="I389" s="63"/>
      <c r="J389" s="38"/>
      <c r="K389" s="39"/>
      <c r="L389" s="39"/>
      <c r="M389" s="40"/>
      <c r="N389" s="39"/>
      <c r="O389" s="41"/>
    </row>
    <row r="390" spans="1:15" s="61" customFormat="1" ht="180" x14ac:dyDescent="0.25">
      <c r="A390" s="95">
        <f>A388+10</f>
        <v>1480</v>
      </c>
      <c r="B390" s="95"/>
      <c r="C390" s="112" t="s">
        <v>190</v>
      </c>
      <c r="D390" s="95" t="s">
        <v>16</v>
      </c>
      <c r="E390" s="100">
        <v>1</v>
      </c>
      <c r="F390" s="7"/>
      <c r="G390" s="8"/>
      <c r="H390" s="7">
        <f>F390*E390</f>
        <v>0</v>
      </c>
      <c r="I390" s="63"/>
      <c r="J390" s="38"/>
      <c r="K390" s="39"/>
      <c r="L390" s="39"/>
      <c r="M390" s="40"/>
      <c r="N390" s="39"/>
      <c r="O390" s="41"/>
    </row>
    <row r="391" spans="1:15" s="61" customFormat="1" ht="12" x14ac:dyDescent="0.25">
      <c r="A391" s="95"/>
      <c r="B391" s="95"/>
      <c r="C391" s="99"/>
      <c r="D391" s="95"/>
      <c r="E391" s="100"/>
      <c r="F391" s="7"/>
      <c r="G391" s="8"/>
      <c r="H391" s="7"/>
      <c r="I391" s="63"/>
      <c r="J391" s="38"/>
      <c r="K391" s="39"/>
      <c r="L391" s="39"/>
      <c r="M391" s="40"/>
      <c r="N391" s="39"/>
      <c r="O391" s="41"/>
    </row>
    <row r="392" spans="1:15" s="61" customFormat="1" ht="180" x14ac:dyDescent="0.25">
      <c r="A392" s="95">
        <f>A390+10</f>
        <v>1490</v>
      </c>
      <c r="B392" s="95"/>
      <c r="C392" s="112" t="s">
        <v>193</v>
      </c>
      <c r="D392" s="95" t="s">
        <v>16</v>
      </c>
      <c r="E392" s="100">
        <v>1</v>
      </c>
      <c r="F392" s="7"/>
      <c r="G392" s="8"/>
      <c r="H392" s="7">
        <f>F392*E392</f>
        <v>0</v>
      </c>
      <c r="I392" s="63"/>
      <c r="J392" s="38"/>
      <c r="K392" s="39"/>
      <c r="L392" s="39"/>
      <c r="M392" s="40"/>
      <c r="N392" s="39"/>
      <c r="O392" s="41"/>
    </row>
    <row r="393" spans="1:15" s="61" customFormat="1" ht="12" x14ac:dyDescent="0.25">
      <c r="A393" s="95"/>
      <c r="B393" s="95"/>
      <c r="C393" s="99"/>
      <c r="D393" s="95"/>
      <c r="E393" s="100"/>
      <c r="F393" s="7"/>
      <c r="G393" s="8"/>
      <c r="H393" s="7"/>
      <c r="I393" s="63"/>
      <c r="J393" s="38"/>
      <c r="K393" s="39"/>
      <c r="L393" s="39"/>
      <c r="M393" s="40"/>
      <c r="N393" s="39"/>
      <c r="O393" s="41"/>
    </row>
    <row r="394" spans="1:15" s="61" customFormat="1" ht="168" x14ac:dyDescent="0.25">
      <c r="A394" s="95">
        <f>A392+10</f>
        <v>1500</v>
      </c>
      <c r="B394" s="95"/>
      <c r="C394" s="112" t="s">
        <v>192</v>
      </c>
      <c r="D394" s="95" t="s">
        <v>16</v>
      </c>
      <c r="E394" s="100">
        <v>1</v>
      </c>
      <c r="F394" s="7"/>
      <c r="G394" s="8"/>
      <c r="H394" s="7">
        <f>F394*E394</f>
        <v>0</v>
      </c>
      <c r="I394" s="63"/>
      <c r="J394" s="38"/>
      <c r="K394" s="39"/>
      <c r="L394" s="39"/>
      <c r="M394" s="40"/>
      <c r="N394" s="39"/>
      <c r="O394" s="41"/>
    </row>
    <row r="395" spans="1:15" s="61" customFormat="1" ht="12" x14ac:dyDescent="0.25">
      <c r="A395" s="95"/>
      <c r="B395" s="95"/>
      <c r="C395" s="99"/>
      <c r="D395" s="95"/>
      <c r="E395" s="100"/>
      <c r="F395" s="7"/>
      <c r="G395" s="8"/>
      <c r="H395" s="7"/>
      <c r="I395" s="63"/>
      <c r="J395" s="38"/>
      <c r="K395" s="39"/>
      <c r="L395" s="39"/>
      <c r="M395" s="40"/>
      <c r="N395" s="39"/>
      <c r="O395" s="41"/>
    </row>
    <row r="396" spans="1:15" s="61" customFormat="1" ht="180" x14ac:dyDescent="0.25">
      <c r="A396" s="95">
        <f>A394+10</f>
        <v>1510</v>
      </c>
      <c r="B396" s="95"/>
      <c r="C396" s="112" t="s">
        <v>194</v>
      </c>
      <c r="D396" s="95" t="s">
        <v>16</v>
      </c>
      <c r="E396" s="100">
        <v>1</v>
      </c>
      <c r="F396" s="7"/>
      <c r="G396" s="8"/>
      <c r="H396" s="7">
        <f>F396*E396</f>
        <v>0</v>
      </c>
      <c r="I396" s="63"/>
      <c r="J396" s="38"/>
      <c r="K396" s="39"/>
      <c r="L396" s="39"/>
      <c r="M396" s="40"/>
      <c r="N396" s="39"/>
      <c r="O396" s="41"/>
    </row>
    <row r="397" spans="1:15" s="61" customFormat="1" ht="12" x14ac:dyDescent="0.25">
      <c r="A397" s="95"/>
      <c r="B397" s="95"/>
      <c r="C397" s="99"/>
      <c r="D397" s="95"/>
      <c r="E397" s="100"/>
      <c r="F397" s="7"/>
      <c r="G397" s="8"/>
      <c r="H397" s="7"/>
      <c r="I397" s="63"/>
      <c r="J397" s="38"/>
      <c r="K397" s="39"/>
      <c r="L397" s="39"/>
      <c r="M397" s="40"/>
      <c r="N397" s="39"/>
      <c r="O397" s="41"/>
    </row>
    <row r="398" spans="1:15" s="61" customFormat="1" ht="180" x14ac:dyDescent="0.25">
      <c r="A398" s="95">
        <f>A396+10</f>
        <v>1520</v>
      </c>
      <c r="B398" s="95"/>
      <c r="C398" s="112" t="s">
        <v>195</v>
      </c>
      <c r="D398" s="95" t="s">
        <v>16</v>
      </c>
      <c r="E398" s="100">
        <v>1</v>
      </c>
      <c r="F398" s="7"/>
      <c r="G398" s="8"/>
      <c r="H398" s="7">
        <f>F398*E398</f>
        <v>0</v>
      </c>
      <c r="I398" s="63"/>
      <c r="J398" s="38"/>
      <c r="K398" s="39"/>
      <c r="L398" s="39"/>
      <c r="M398" s="40"/>
      <c r="N398" s="39"/>
      <c r="O398" s="41"/>
    </row>
    <row r="399" spans="1:15" s="61" customFormat="1" ht="12" x14ac:dyDescent="0.25">
      <c r="A399" s="95"/>
      <c r="B399" s="95"/>
      <c r="C399" s="99"/>
      <c r="D399" s="95"/>
      <c r="E399" s="100"/>
      <c r="F399" s="7"/>
      <c r="G399" s="8"/>
      <c r="H399" s="7"/>
      <c r="I399" s="63"/>
      <c r="J399" s="38"/>
      <c r="K399" s="39"/>
      <c r="L399" s="39"/>
      <c r="M399" s="40"/>
      <c r="N399" s="39"/>
      <c r="O399" s="41"/>
    </row>
    <row r="400" spans="1:15" s="61" customFormat="1" ht="168" x14ac:dyDescent="0.25">
      <c r="A400" s="95">
        <f>A398+10</f>
        <v>1530</v>
      </c>
      <c r="B400" s="95"/>
      <c r="C400" s="112" t="s">
        <v>184</v>
      </c>
      <c r="D400" s="95" t="s">
        <v>16</v>
      </c>
      <c r="E400" s="100">
        <v>1</v>
      </c>
      <c r="F400" s="7"/>
      <c r="G400" s="8"/>
      <c r="H400" s="7">
        <f>F400*E400</f>
        <v>0</v>
      </c>
      <c r="I400" s="63"/>
      <c r="J400" s="38"/>
      <c r="K400" s="39"/>
      <c r="L400" s="39"/>
      <c r="M400" s="40"/>
      <c r="N400" s="39"/>
      <c r="O400" s="41"/>
    </row>
    <row r="401" spans="1:15" s="61" customFormat="1" ht="12" x14ac:dyDescent="0.25">
      <c r="A401" s="95"/>
      <c r="B401" s="95"/>
      <c r="C401" s="99"/>
      <c r="D401" s="95"/>
      <c r="E401" s="100"/>
      <c r="F401" s="7"/>
      <c r="G401" s="8"/>
      <c r="H401" s="7"/>
      <c r="I401" s="63"/>
      <c r="J401" s="38"/>
      <c r="K401" s="39"/>
      <c r="L401" s="39"/>
      <c r="M401" s="40"/>
      <c r="N401" s="39"/>
      <c r="O401" s="41"/>
    </row>
    <row r="402" spans="1:15" s="61" customFormat="1" ht="15.75" x14ac:dyDescent="0.25">
      <c r="A402" s="104"/>
      <c r="B402" s="105" t="s">
        <v>155</v>
      </c>
      <c r="C402" s="106"/>
      <c r="D402" s="107"/>
      <c r="E402" s="113"/>
      <c r="F402" s="12"/>
      <c r="G402" s="13"/>
      <c r="H402" s="12"/>
      <c r="I402" s="38"/>
      <c r="J402" s="38"/>
      <c r="K402" s="47"/>
      <c r="L402" s="48"/>
      <c r="M402" s="49"/>
      <c r="N402" s="50"/>
      <c r="O402" s="51"/>
    </row>
    <row r="403" spans="1:15" x14ac:dyDescent="0.25">
      <c r="A403" s="108"/>
      <c r="B403" s="109" t="s">
        <v>154</v>
      </c>
      <c r="C403" s="117"/>
      <c r="D403" s="111"/>
      <c r="E403" s="114"/>
      <c r="F403" s="4"/>
      <c r="G403" s="5"/>
      <c r="H403" s="5"/>
      <c r="K403" s="47"/>
      <c r="L403" s="56"/>
      <c r="M403" s="9"/>
      <c r="N403" s="50"/>
      <c r="O403" s="51"/>
    </row>
    <row r="404" spans="1:15" s="61" customFormat="1" ht="12" x14ac:dyDescent="0.25">
      <c r="A404" s="95"/>
      <c r="B404" s="95"/>
      <c r="C404" s="99"/>
      <c r="D404" s="95"/>
      <c r="E404" s="100"/>
      <c r="F404" s="7"/>
      <c r="G404" s="8"/>
      <c r="H404" s="7"/>
      <c r="I404" s="63"/>
      <c r="J404" s="38"/>
      <c r="K404" s="39"/>
      <c r="L404" s="39"/>
      <c r="M404" s="40"/>
      <c r="N404" s="39"/>
      <c r="O404" s="41"/>
    </row>
    <row r="405" spans="1:15" s="61" customFormat="1" ht="120" x14ac:dyDescent="0.25">
      <c r="A405" s="95">
        <f>A400+10</f>
        <v>1540</v>
      </c>
      <c r="B405" s="95"/>
      <c r="C405" s="96" t="s">
        <v>200</v>
      </c>
      <c r="D405" s="95" t="s">
        <v>16</v>
      </c>
      <c r="E405" s="97">
        <v>7</v>
      </c>
      <c r="F405" s="66"/>
      <c r="G405" s="67"/>
      <c r="H405" s="7">
        <f>F405*E405</f>
        <v>0</v>
      </c>
      <c r="I405" s="63"/>
      <c r="J405" s="38"/>
      <c r="K405" s="39"/>
      <c r="L405" s="39"/>
      <c r="M405" s="40"/>
      <c r="N405" s="39"/>
      <c r="O405" s="41"/>
    </row>
    <row r="406" spans="1:15" s="61" customFormat="1" ht="12" x14ac:dyDescent="0.25">
      <c r="A406" s="95"/>
      <c r="B406" s="95"/>
      <c r="C406" s="99"/>
      <c r="D406" s="95"/>
      <c r="E406" s="100"/>
      <c r="F406" s="7"/>
      <c r="G406" s="8"/>
      <c r="H406" s="7"/>
      <c r="I406" s="63"/>
      <c r="J406" s="38"/>
      <c r="K406" s="39"/>
      <c r="L406" s="39"/>
      <c r="M406" s="40"/>
      <c r="N406" s="39"/>
      <c r="O406" s="41"/>
    </row>
    <row r="407" spans="1:15" s="61" customFormat="1" ht="132" x14ac:dyDescent="0.25">
      <c r="A407" s="95">
        <f>A405+10</f>
        <v>1550</v>
      </c>
      <c r="B407" s="95"/>
      <c r="C407" s="96" t="s">
        <v>201</v>
      </c>
      <c r="D407" s="95" t="s">
        <v>16</v>
      </c>
      <c r="E407" s="97">
        <v>2</v>
      </c>
      <c r="F407" s="66"/>
      <c r="G407" s="67"/>
      <c r="H407" s="7">
        <f>F407*E407</f>
        <v>0</v>
      </c>
      <c r="I407" s="63"/>
      <c r="J407" s="38"/>
      <c r="K407" s="39"/>
      <c r="L407" s="39"/>
      <c r="M407" s="40"/>
      <c r="N407" s="39"/>
      <c r="O407" s="41"/>
    </row>
    <row r="408" spans="1:15" s="61" customFormat="1" ht="12" x14ac:dyDescent="0.25">
      <c r="A408" s="95"/>
      <c r="B408" s="95"/>
      <c r="C408" s="99"/>
      <c r="D408" s="95"/>
      <c r="E408" s="100"/>
      <c r="F408" s="7"/>
      <c r="G408" s="8"/>
      <c r="H408" s="7"/>
      <c r="I408" s="63"/>
      <c r="J408" s="38"/>
      <c r="K408" s="39"/>
      <c r="L408" s="39"/>
      <c r="M408" s="40"/>
      <c r="N408" s="39"/>
      <c r="O408" s="41"/>
    </row>
    <row r="409" spans="1:15" s="61" customFormat="1" ht="132" x14ac:dyDescent="0.25">
      <c r="A409" s="95">
        <f>A407+10</f>
        <v>1560</v>
      </c>
      <c r="B409" s="95"/>
      <c r="C409" s="96" t="s">
        <v>202</v>
      </c>
      <c r="D409" s="95" t="s">
        <v>16</v>
      </c>
      <c r="E409" s="100">
        <v>6</v>
      </c>
      <c r="F409" s="7"/>
      <c r="G409" s="8"/>
      <c r="H409" s="7">
        <f>F409*E409</f>
        <v>0</v>
      </c>
      <c r="I409" s="63"/>
      <c r="J409" s="38"/>
      <c r="K409" s="39"/>
      <c r="L409" s="39"/>
      <c r="M409" s="40"/>
      <c r="N409" s="39"/>
      <c r="O409" s="41"/>
    </row>
    <row r="410" spans="1:15" s="61" customFormat="1" ht="12" x14ac:dyDescent="0.25">
      <c r="A410" s="95"/>
      <c r="B410" s="95"/>
      <c r="C410" s="99"/>
      <c r="D410" s="95"/>
      <c r="E410" s="100"/>
      <c r="F410" s="7"/>
      <c r="G410" s="8"/>
      <c r="H410" s="7"/>
      <c r="I410" s="63"/>
      <c r="J410" s="38"/>
      <c r="K410" s="39"/>
      <c r="L410" s="39"/>
      <c r="M410" s="40"/>
      <c r="N410" s="39"/>
      <c r="O410" s="41"/>
    </row>
    <row r="411" spans="1:15" s="61" customFormat="1" ht="132" x14ac:dyDescent="0.25">
      <c r="A411" s="95">
        <f>A409+10</f>
        <v>1570</v>
      </c>
      <c r="B411" s="95"/>
      <c r="C411" s="96" t="s">
        <v>203</v>
      </c>
      <c r="D411" s="95" t="s">
        <v>16</v>
      </c>
      <c r="E411" s="100">
        <v>1</v>
      </c>
      <c r="F411" s="7"/>
      <c r="G411" s="8"/>
      <c r="H411" s="7">
        <f>F411*E411</f>
        <v>0</v>
      </c>
      <c r="I411" s="63"/>
      <c r="J411" s="38"/>
      <c r="K411" s="39"/>
      <c r="L411" s="39"/>
      <c r="M411" s="40"/>
      <c r="N411" s="39"/>
      <c r="O411" s="41"/>
    </row>
    <row r="412" spans="1:15" s="61" customFormat="1" ht="12" x14ac:dyDescent="0.25">
      <c r="A412" s="95"/>
      <c r="B412" s="95"/>
      <c r="C412" s="99"/>
      <c r="D412" s="95"/>
      <c r="E412" s="100"/>
      <c r="F412" s="7"/>
      <c r="G412" s="8"/>
      <c r="H412" s="7"/>
      <c r="I412" s="63"/>
      <c r="J412" s="38"/>
      <c r="K412" s="39"/>
      <c r="L412" s="39"/>
      <c r="M412" s="40"/>
      <c r="N412" s="39"/>
      <c r="O412" s="41"/>
    </row>
    <row r="413" spans="1:15" s="61" customFormat="1" ht="15.75" x14ac:dyDescent="0.25">
      <c r="A413" s="104"/>
      <c r="B413" s="105" t="s">
        <v>71</v>
      </c>
      <c r="C413" s="106"/>
      <c r="D413" s="107"/>
      <c r="E413" s="113"/>
      <c r="F413" s="12"/>
      <c r="G413" s="13"/>
      <c r="H413" s="12"/>
      <c r="I413" s="38"/>
      <c r="J413" s="38"/>
      <c r="K413" s="47"/>
      <c r="L413" s="48"/>
      <c r="M413" s="49"/>
      <c r="N413" s="50"/>
      <c r="O413" s="51"/>
    </row>
    <row r="414" spans="1:15" x14ac:dyDescent="0.25">
      <c r="A414" s="108"/>
      <c r="B414" s="109" t="s">
        <v>72</v>
      </c>
      <c r="C414" s="117"/>
      <c r="D414" s="111"/>
      <c r="E414" s="114"/>
      <c r="F414" s="4"/>
      <c r="G414" s="5"/>
      <c r="H414" s="5"/>
      <c r="K414" s="47"/>
      <c r="L414" s="56"/>
      <c r="M414" s="9"/>
      <c r="N414" s="50"/>
      <c r="O414" s="51"/>
    </row>
    <row r="415" spans="1:15" x14ac:dyDescent="0.25">
      <c r="A415" s="95"/>
      <c r="B415" s="95"/>
      <c r="C415" s="99"/>
      <c r="D415" s="95"/>
      <c r="E415" s="100"/>
      <c r="F415" s="7"/>
      <c r="G415" s="8"/>
      <c r="H415" s="7"/>
      <c r="K415" s="39"/>
      <c r="L415" s="39"/>
      <c r="M415" s="40"/>
      <c r="N415" s="39"/>
      <c r="O415" s="41"/>
    </row>
    <row r="416" spans="1:15" s="61" customFormat="1" ht="120" x14ac:dyDescent="0.25">
      <c r="A416" s="95">
        <f>A411+10</f>
        <v>1580</v>
      </c>
      <c r="B416" s="95"/>
      <c r="C416" s="96" t="s">
        <v>73</v>
      </c>
      <c r="D416" s="95" t="s">
        <v>17</v>
      </c>
      <c r="E416" s="97">
        <v>7</v>
      </c>
      <c r="F416" s="7"/>
      <c r="G416" s="8"/>
      <c r="H416" s="7">
        <f>F416*E416</f>
        <v>0</v>
      </c>
      <c r="I416" s="38"/>
      <c r="J416" s="38"/>
      <c r="K416" s="39"/>
      <c r="L416" s="39"/>
      <c r="M416" s="40"/>
      <c r="N416" s="39"/>
      <c r="O416" s="41"/>
    </row>
    <row r="417" spans="1:15" s="61" customFormat="1" ht="12" x14ac:dyDescent="0.25">
      <c r="A417" s="95"/>
      <c r="B417" s="95"/>
      <c r="C417" s="102"/>
      <c r="D417" s="95"/>
      <c r="E417" s="97"/>
      <c r="F417" s="7"/>
      <c r="G417" s="8"/>
      <c r="H417" s="7"/>
      <c r="I417" s="38"/>
      <c r="J417" s="38"/>
      <c r="K417" s="39"/>
      <c r="L417" s="39"/>
      <c r="M417" s="40"/>
      <c r="N417" s="39"/>
      <c r="O417" s="41"/>
    </row>
    <row r="418" spans="1:15" s="61" customFormat="1" ht="96" x14ac:dyDescent="0.25">
      <c r="A418" s="95">
        <f>A416+10</f>
        <v>1590</v>
      </c>
      <c r="B418" s="95"/>
      <c r="C418" s="96" t="s">
        <v>196</v>
      </c>
      <c r="D418" s="95" t="s">
        <v>16</v>
      </c>
      <c r="E418" s="97">
        <v>1</v>
      </c>
      <c r="F418" s="7"/>
      <c r="G418" s="8"/>
      <c r="H418" s="7">
        <f>F418*E418</f>
        <v>0</v>
      </c>
      <c r="I418" s="38"/>
      <c r="J418" s="38"/>
      <c r="K418" s="39"/>
      <c r="L418" s="39"/>
      <c r="M418" s="40"/>
      <c r="N418" s="39"/>
      <c r="O418" s="41"/>
    </row>
    <row r="419" spans="1:15" s="61" customFormat="1" ht="12" x14ac:dyDescent="0.25">
      <c r="A419" s="95"/>
      <c r="B419" s="95"/>
      <c r="C419" s="102"/>
      <c r="D419" s="95"/>
      <c r="E419" s="97"/>
      <c r="F419" s="7"/>
      <c r="G419" s="8"/>
      <c r="H419" s="7"/>
      <c r="I419" s="38"/>
      <c r="J419" s="38"/>
      <c r="K419" s="39"/>
      <c r="L419" s="39"/>
      <c r="M419" s="40"/>
      <c r="N419" s="39"/>
      <c r="O419" s="41"/>
    </row>
    <row r="420" spans="1:15" s="61" customFormat="1" ht="108" x14ac:dyDescent="0.25">
      <c r="A420" s="95">
        <f>A418+10</f>
        <v>1600</v>
      </c>
      <c r="B420" s="95"/>
      <c r="C420" s="96" t="s">
        <v>197</v>
      </c>
      <c r="D420" s="95" t="s">
        <v>16</v>
      </c>
      <c r="E420" s="97">
        <v>1</v>
      </c>
      <c r="F420" s="7"/>
      <c r="G420" s="8"/>
      <c r="H420" s="7">
        <f>F420*E420</f>
        <v>0</v>
      </c>
      <c r="I420" s="38"/>
      <c r="J420" s="38"/>
      <c r="K420" s="39"/>
      <c r="L420" s="39"/>
      <c r="M420" s="40"/>
      <c r="N420" s="39"/>
      <c r="O420" s="41"/>
    </row>
    <row r="421" spans="1:15" s="61" customFormat="1" ht="12" x14ac:dyDescent="0.25">
      <c r="A421" s="95"/>
      <c r="B421" s="95"/>
      <c r="C421" s="102"/>
      <c r="D421" s="95"/>
      <c r="E421" s="97"/>
      <c r="F421" s="7"/>
      <c r="G421" s="8"/>
      <c r="H421" s="7"/>
      <c r="I421" s="38"/>
      <c r="J421" s="38"/>
      <c r="K421" s="39"/>
      <c r="L421" s="39"/>
      <c r="M421" s="40"/>
      <c r="N421" s="39"/>
      <c r="O421" s="41"/>
    </row>
    <row r="422" spans="1:15" s="61" customFormat="1" ht="144" x14ac:dyDescent="0.25">
      <c r="A422" s="95">
        <f>A420+10</f>
        <v>1610</v>
      </c>
      <c r="B422" s="95"/>
      <c r="C422" s="96" t="s">
        <v>198</v>
      </c>
      <c r="D422" s="95" t="s">
        <v>16</v>
      </c>
      <c r="E422" s="97">
        <v>2</v>
      </c>
      <c r="F422" s="7"/>
      <c r="G422" s="8"/>
      <c r="H422" s="7">
        <f>F422*E422</f>
        <v>0</v>
      </c>
      <c r="I422" s="38"/>
      <c r="J422" s="38"/>
      <c r="K422" s="39"/>
      <c r="L422" s="39"/>
      <c r="M422" s="40"/>
      <c r="N422" s="39"/>
      <c r="O422" s="41"/>
    </row>
    <row r="423" spans="1:15" s="61" customFormat="1" ht="12" x14ac:dyDescent="0.25">
      <c r="A423" s="95"/>
      <c r="B423" s="95"/>
      <c r="C423" s="102"/>
      <c r="D423" s="95"/>
      <c r="E423" s="97"/>
      <c r="F423" s="7"/>
      <c r="G423" s="8"/>
      <c r="H423" s="7"/>
      <c r="I423" s="38"/>
      <c r="J423" s="38"/>
      <c r="K423" s="39"/>
      <c r="L423" s="39"/>
      <c r="M423" s="40"/>
      <c r="N423" s="39"/>
      <c r="O423" s="41"/>
    </row>
    <row r="424" spans="1:15" s="61" customFormat="1" ht="156" x14ac:dyDescent="0.25">
      <c r="A424" s="95">
        <f>A422+10</f>
        <v>1620</v>
      </c>
      <c r="B424" s="95"/>
      <c r="C424" s="96" t="s">
        <v>199</v>
      </c>
      <c r="D424" s="95" t="s">
        <v>16</v>
      </c>
      <c r="E424" s="97">
        <v>1</v>
      </c>
      <c r="F424" s="7"/>
      <c r="G424" s="8"/>
      <c r="H424" s="7">
        <f>F424*E424</f>
        <v>0</v>
      </c>
      <c r="I424" s="38"/>
      <c r="J424" s="38"/>
      <c r="K424" s="39"/>
      <c r="L424" s="39"/>
      <c r="M424" s="40"/>
      <c r="N424" s="39"/>
      <c r="O424" s="41"/>
    </row>
    <row r="425" spans="1:15" s="61" customFormat="1" ht="12" x14ac:dyDescent="0.25">
      <c r="A425" s="95"/>
      <c r="B425" s="95"/>
      <c r="C425" s="96"/>
      <c r="D425" s="95"/>
      <c r="E425" s="97"/>
      <c r="F425" s="7"/>
      <c r="G425" s="8"/>
      <c r="H425" s="7"/>
      <c r="I425" s="38"/>
      <c r="J425" s="38"/>
      <c r="K425" s="39"/>
      <c r="L425" s="39"/>
      <c r="M425" s="40"/>
      <c r="N425" s="39"/>
      <c r="O425" s="41"/>
    </row>
    <row r="426" spans="1:15" s="33" customFormat="1" ht="168" x14ac:dyDescent="0.25">
      <c r="A426" s="95">
        <f>A424+1</f>
        <v>1621</v>
      </c>
      <c r="B426" s="95"/>
      <c r="C426" s="112" t="s">
        <v>258</v>
      </c>
      <c r="D426" s="95" t="s">
        <v>17</v>
      </c>
      <c r="E426" s="97">
        <v>67</v>
      </c>
      <c r="F426" s="7"/>
      <c r="G426" s="8"/>
      <c r="H426" s="7">
        <f>F426*E426</f>
        <v>0</v>
      </c>
    </row>
    <row r="427" spans="1:15" s="33" customFormat="1" x14ac:dyDescent="0.25">
      <c r="A427" s="95"/>
      <c r="B427" s="95"/>
      <c r="C427" s="112"/>
      <c r="D427" s="95"/>
      <c r="E427" s="97"/>
      <c r="F427" s="7"/>
      <c r="G427" s="8"/>
      <c r="H427" s="7"/>
    </row>
    <row r="428" spans="1:15" ht="15.75" x14ac:dyDescent="0.25">
      <c r="A428" s="104"/>
      <c r="B428" s="105" t="s">
        <v>211</v>
      </c>
      <c r="C428" s="106"/>
      <c r="D428" s="107"/>
      <c r="E428" s="113"/>
      <c r="F428" s="12"/>
      <c r="G428" s="13"/>
      <c r="H428" s="12"/>
      <c r="I428" s="34"/>
      <c r="J428" s="34"/>
      <c r="K428" s="34"/>
      <c r="L428" s="34"/>
      <c r="M428" s="34"/>
      <c r="N428" s="34"/>
      <c r="O428" s="34"/>
    </row>
    <row r="429" spans="1:15" x14ac:dyDescent="0.25">
      <c r="A429" s="108"/>
      <c r="B429" s="109" t="s">
        <v>212</v>
      </c>
      <c r="C429" s="118"/>
      <c r="D429" s="111"/>
      <c r="E429" s="114"/>
      <c r="F429" s="4"/>
      <c r="G429" s="5"/>
      <c r="H429" s="5"/>
      <c r="I429" s="34"/>
      <c r="J429" s="34"/>
      <c r="K429" s="34"/>
      <c r="L429" s="34"/>
      <c r="M429" s="34"/>
      <c r="N429" s="34"/>
      <c r="O429" s="34"/>
    </row>
    <row r="430" spans="1:15" s="61" customFormat="1" ht="12" x14ac:dyDescent="0.25">
      <c r="A430" s="95"/>
      <c r="B430" s="95"/>
      <c r="C430" s="112"/>
      <c r="D430" s="95"/>
      <c r="E430" s="97"/>
      <c r="F430" s="7"/>
      <c r="G430" s="8"/>
      <c r="H430" s="7"/>
    </row>
    <row r="431" spans="1:15" s="61" customFormat="1" ht="84" x14ac:dyDescent="0.25">
      <c r="A431" s="95">
        <f>A424+10</f>
        <v>1630</v>
      </c>
      <c r="B431" s="95"/>
      <c r="C431" s="16" t="s">
        <v>213</v>
      </c>
      <c r="D431" s="95" t="s">
        <v>16</v>
      </c>
      <c r="E431" s="97">
        <v>8</v>
      </c>
      <c r="F431" s="7"/>
      <c r="G431" s="8"/>
      <c r="H431" s="7">
        <f>F431*E431</f>
        <v>0</v>
      </c>
    </row>
    <row r="432" spans="1:15" s="61" customFormat="1" ht="12" x14ac:dyDescent="0.25">
      <c r="A432" s="95"/>
      <c r="B432" s="95"/>
      <c r="C432" s="17"/>
      <c r="D432" s="95"/>
      <c r="E432" s="97"/>
      <c r="F432" s="7"/>
      <c r="G432" s="8"/>
      <c r="H432" s="7"/>
    </row>
    <row r="433" spans="1:26" ht="15.75" x14ac:dyDescent="0.25">
      <c r="A433" s="104"/>
      <c r="B433" s="105" t="s">
        <v>225</v>
      </c>
      <c r="C433" s="106"/>
      <c r="D433" s="107"/>
      <c r="E433" s="113"/>
      <c r="F433" s="12"/>
      <c r="G433" s="13"/>
      <c r="H433" s="12"/>
      <c r="I433" s="34"/>
      <c r="J433" s="34"/>
      <c r="K433" s="34"/>
      <c r="L433" s="34"/>
      <c r="M433" s="34"/>
      <c r="N433" s="34"/>
      <c r="O433" s="34"/>
    </row>
    <row r="434" spans="1:26" x14ac:dyDescent="0.25">
      <c r="A434" s="108"/>
      <c r="B434" s="109"/>
      <c r="C434" s="118"/>
      <c r="D434" s="111"/>
      <c r="E434" s="114"/>
      <c r="F434" s="4"/>
      <c r="G434" s="5"/>
      <c r="H434" s="5"/>
      <c r="I434" s="34"/>
      <c r="J434" s="34"/>
      <c r="K434" s="34"/>
      <c r="L434" s="34"/>
      <c r="M434" s="34"/>
      <c r="N434" s="34"/>
      <c r="O434" s="34"/>
    </row>
    <row r="435" spans="1:26" s="61" customFormat="1" ht="12" x14ac:dyDescent="0.25">
      <c r="A435" s="95"/>
      <c r="B435" s="95"/>
      <c r="C435" s="112"/>
      <c r="D435" s="95"/>
      <c r="E435" s="97"/>
      <c r="F435" s="7"/>
      <c r="G435" s="8"/>
      <c r="H435" s="7"/>
    </row>
    <row r="436" spans="1:26" s="61" customFormat="1" ht="120" x14ac:dyDescent="0.25">
      <c r="A436" s="95">
        <f>A431+10</f>
        <v>1640</v>
      </c>
      <c r="B436" s="95"/>
      <c r="C436" s="16" t="s">
        <v>227</v>
      </c>
      <c r="D436" s="95" t="s">
        <v>16</v>
      </c>
      <c r="E436" s="97">
        <v>2</v>
      </c>
      <c r="F436" s="7"/>
      <c r="G436" s="8"/>
      <c r="H436" s="7">
        <f>F436*E436</f>
        <v>0</v>
      </c>
    </row>
    <row r="437" spans="1:26" s="61" customFormat="1" ht="12" x14ac:dyDescent="0.25">
      <c r="A437" s="95"/>
      <c r="B437" s="95"/>
      <c r="C437" s="17"/>
      <c r="D437" s="95"/>
      <c r="E437" s="97"/>
      <c r="F437" s="7"/>
      <c r="G437" s="8"/>
      <c r="H437" s="7"/>
    </row>
    <row r="438" spans="1:26" s="61" customFormat="1" ht="72" x14ac:dyDescent="0.25">
      <c r="A438" s="95">
        <f>A436+10</f>
        <v>1650</v>
      </c>
      <c r="B438" s="95"/>
      <c r="C438" s="16" t="s">
        <v>226</v>
      </c>
      <c r="D438" s="95" t="s">
        <v>16</v>
      </c>
      <c r="E438" s="97">
        <v>1</v>
      </c>
      <c r="F438" s="7"/>
      <c r="G438" s="8"/>
      <c r="H438" s="7">
        <f>F438*E438</f>
        <v>0</v>
      </c>
    </row>
    <row r="439" spans="1:26" s="61" customFormat="1" ht="12" x14ac:dyDescent="0.25">
      <c r="A439" s="95"/>
      <c r="B439" s="95"/>
      <c r="C439" s="17"/>
      <c r="D439" s="95"/>
      <c r="E439" s="97"/>
      <c r="F439" s="7"/>
      <c r="G439" s="8"/>
      <c r="H439" s="7"/>
    </row>
    <row r="440" spans="1:26" ht="15.75" x14ac:dyDescent="0.25">
      <c r="A440" s="104"/>
      <c r="B440" s="105" t="s">
        <v>232</v>
      </c>
      <c r="C440" s="106"/>
      <c r="D440" s="107"/>
      <c r="E440" s="113"/>
      <c r="F440" s="12"/>
      <c r="G440" s="13"/>
      <c r="H440" s="12"/>
      <c r="K440" s="47"/>
      <c r="L440" s="48"/>
      <c r="M440" s="49"/>
      <c r="N440" s="50"/>
      <c r="O440" s="51"/>
    </row>
    <row r="441" spans="1:26" s="61" customFormat="1" x14ac:dyDescent="0.25">
      <c r="A441" s="108"/>
      <c r="B441" s="109"/>
      <c r="C441" s="110"/>
      <c r="D441" s="111"/>
      <c r="E441" s="114"/>
      <c r="F441" s="4"/>
      <c r="G441" s="5"/>
      <c r="H441" s="5"/>
      <c r="I441" s="38"/>
      <c r="J441" s="38"/>
      <c r="K441" s="47"/>
      <c r="L441" s="56"/>
      <c r="M441" s="9"/>
      <c r="N441" s="50"/>
      <c r="O441" s="51"/>
    </row>
    <row r="442" spans="1:26" s="61" customFormat="1" ht="12" x14ac:dyDescent="0.25">
      <c r="A442" s="95"/>
      <c r="B442" s="95"/>
      <c r="C442" s="17"/>
      <c r="D442" s="95"/>
      <c r="E442" s="97"/>
      <c r="F442" s="7"/>
      <c r="G442" s="8"/>
      <c r="H442" s="7"/>
    </row>
    <row r="443" spans="1:26" s="71" customFormat="1" ht="120" x14ac:dyDescent="0.25">
      <c r="A443" s="119">
        <f>A438+1</f>
        <v>1651</v>
      </c>
      <c r="B443" s="119"/>
      <c r="C443" s="17" t="s">
        <v>259</v>
      </c>
      <c r="D443" s="119" t="s">
        <v>233</v>
      </c>
      <c r="E443" s="120">
        <v>64</v>
      </c>
      <c r="F443" s="68"/>
      <c r="G443" s="69"/>
      <c r="H443" s="68">
        <f>F443*E443</f>
        <v>0</v>
      </c>
      <c r="I443" s="70"/>
      <c r="J443" s="70"/>
      <c r="K443" s="70"/>
      <c r="L443" s="70"/>
      <c r="M443" s="70"/>
      <c r="N443" s="70"/>
      <c r="O443" s="70"/>
      <c r="P443" s="70"/>
      <c r="Q443" s="70"/>
      <c r="R443" s="70"/>
      <c r="S443" s="70"/>
      <c r="T443" s="70"/>
      <c r="U443" s="70"/>
      <c r="V443" s="70"/>
      <c r="W443" s="70"/>
      <c r="X443" s="70"/>
      <c r="Y443" s="70"/>
      <c r="Z443" s="70"/>
    </row>
    <row r="444" spans="1:26" s="71" customFormat="1" ht="15" x14ac:dyDescent="0.25">
      <c r="A444" s="119"/>
      <c r="B444" s="119"/>
      <c r="C444" s="17"/>
      <c r="D444" s="119"/>
      <c r="E444" s="121"/>
      <c r="F444" s="68"/>
      <c r="G444" s="69"/>
      <c r="H444" s="68"/>
      <c r="I444" s="70"/>
      <c r="J444" s="70"/>
      <c r="K444" s="70"/>
      <c r="L444" s="70"/>
      <c r="M444" s="70"/>
      <c r="N444" s="70"/>
      <c r="O444" s="70"/>
      <c r="P444" s="70"/>
      <c r="Q444" s="70"/>
      <c r="R444" s="70"/>
      <c r="S444" s="70"/>
      <c r="T444" s="70"/>
      <c r="U444" s="70"/>
      <c r="V444" s="70"/>
      <c r="W444" s="70"/>
      <c r="X444" s="70"/>
      <c r="Y444" s="70"/>
      <c r="Z444" s="70"/>
    </row>
    <row r="445" spans="1:26" s="61" customFormat="1" ht="108" x14ac:dyDescent="0.25">
      <c r="A445" s="122">
        <f>A443+1</f>
        <v>1652</v>
      </c>
      <c r="B445" s="123"/>
      <c r="C445" s="124" t="s">
        <v>234</v>
      </c>
      <c r="D445" s="123" t="s">
        <v>233</v>
      </c>
      <c r="E445" s="120">
        <v>16</v>
      </c>
      <c r="F445" s="72"/>
      <c r="G445" s="73"/>
      <c r="H445" s="68">
        <f>F445*E445</f>
        <v>0</v>
      </c>
    </row>
    <row r="446" spans="1:26" s="71" customFormat="1" ht="15" x14ac:dyDescent="0.25">
      <c r="A446" s="119"/>
      <c r="B446" s="119"/>
      <c r="C446" s="17"/>
      <c r="D446" s="119"/>
      <c r="E446" s="121"/>
      <c r="F446" s="68"/>
      <c r="G446" s="69"/>
      <c r="H446" s="68"/>
      <c r="I446" s="70"/>
      <c r="J446" s="70"/>
      <c r="K446" s="70"/>
      <c r="L446" s="70"/>
      <c r="M446" s="70"/>
      <c r="N446" s="70"/>
      <c r="O446" s="70"/>
      <c r="P446" s="70"/>
      <c r="Q446" s="70"/>
      <c r="R446" s="70"/>
      <c r="S446" s="70"/>
      <c r="T446" s="70"/>
      <c r="U446" s="70"/>
      <c r="V446" s="70"/>
      <c r="W446" s="70"/>
      <c r="X446" s="70"/>
      <c r="Y446" s="70"/>
      <c r="Z446" s="70"/>
    </row>
    <row r="447" spans="1:26" s="71" customFormat="1" ht="96" x14ac:dyDescent="0.25">
      <c r="A447" s="119">
        <f>A445+1</f>
        <v>1653</v>
      </c>
      <c r="B447" s="119"/>
      <c r="C447" s="17" t="s">
        <v>237</v>
      </c>
      <c r="D447" s="119" t="s">
        <v>16</v>
      </c>
      <c r="E447" s="120">
        <v>1</v>
      </c>
      <c r="F447" s="68"/>
      <c r="G447" s="69"/>
      <c r="H447" s="68">
        <f>F447*E447</f>
        <v>0</v>
      </c>
      <c r="I447" s="70"/>
      <c r="J447" s="70"/>
      <c r="K447" s="70"/>
      <c r="L447" s="70"/>
      <c r="M447" s="70"/>
      <c r="N447" s="70"/>
      <c r="O447" s="70"/>
      <c r="P447" s="70"/>
      <c r="Q447" s="70"/>
      <c r="R447" s="70"/>
      <c r="S447" s="70"/>
      <c r="T447" s="70"/>
      <c r="U447" s="70"/>
      <c r="V447" s="70"/>
      <c r="W447" s="70"/>
      <c r="X447" s="70"/>
      <c r="Y447" s="70"/>
      <c r="Z447" s="70"/>
    </row>
    <row r="448" spans="1:26" s="61" customFormat="1" ht="12" x14ac:dyDescent="0.25">
      <c r="A448" s="95"/>
      <c r="B448" s="95"/>
      <c r="C448" s="17"/>
      <c r="D448" s="95"/>
      <c r="E448" s="97"/>
      <c r="F448" s="7"/>
      <c r="G448" s="8"/>
      <c r="H448" s="7"/>
    </row>
    <row r="449" spans="1:15" s="61" customFormat="1" ht="12" x14ac:dyDescent="0.25">
      <c r="A449" s="95"/>
      <c r="B449" s="95"/>
      <c r="C449" s="96"/>
      <c r="D449" s="95"/>
      <c r="E449" s="97"/>
      <c r="F449" s="7"/>
      <c r="G449" s="8"/>
      <c r="H449" s="7"/>
      <c r="I449" s="38"/>
      <c r="J449" s="38"/>
      <c r="K449" s="39"/>
      <c r="L449" s="39"/>
      <c r="M449" s="40"/>
      <c r="N449" s="39"/>
      <c r="O449" s="41"/>
    </row>
    <row r="450" spans="1:15" ht="15.75" x14ac:dyDescent="0.25">
      <c r="A450" s="104"/>
      <c r="B450" s="105" t="s">
        <v>26</v>
      </c>
      <c r="C450" s="106"/>
      <c r="D450" s="107"/>
      <c r="E450" s="113"/>
      <c r="F450" s="12"/>
      <c r="G450" s="13"/>
      <c r="H450" s="12"/>
      <c r="K450" s="47"/>
      <c r="L450" s="48"/>
      <c r="M450" s="49"/>
      <c r="N450" s="50"/>
      <c r="O450" s="51"/>
    </row>
    <row r="451" spans="1:15" s="61" customFormat="1" x14ac:dyDescent="0.25">
      <c r="A451" s="108"/>
      <c r="B451" s="109" t="s">
        <v>27</v>
      </c>
      <c r="C451" s="110"/>
      <c r="D451" s="111"/>
      <c r="E451" s="114"/>
      <c r="F451" s="4"/>
      <c r="G451" s="5"/>
      <c r="H451" s="5"/>
      <c r="I451" s="38"/>
      <c r="J451" s="38"/>
      <c r="K451" s="47"/>
      <c r="L451" s="56"/>
      <c r="M451" s="9"/>
      <c r="N451" s="50"/>
      <c r="O451" s="51"/>
    </row>
    <row r="452" spans="1:15" s="61" customFormat="1" ht="12" x14ac:dyDescent="0.25">
      <c r="A452" s="95"/>
      <c r="B452" s="95"/>
      <c r="C452" s="102"/>
      <c r="D452" s="95"/>
      <c r="E452" s="97"/>
      <c r="F452" s="7"/>
      <c r="G452" s="8"/>
      <c r="H452" s="7"/>
      <c r="I452" s="38"/>
      <c r="J452" s="38"/>
      <c r="K452" s="39"/>
      <c r="L452" s="39"/>
      <c r="M452" s="40"/>
      <c r="N452" s="39"/>
      <c r="O452" s="41"/>
    </row>
    <row r="453" spans="1:15" s="61" customFormat="1" ht="48" x14ac:dyDescent="0.25">
      <c r="A453" s="95">
        <f>A438+10</f>
        <v>1660</v>
      </c>
      <c r="B453" s="95" t="s">
        <v>29</v>
      </c>
      <c r="C453" s="102" t="s">
        <v>30</v>
      </c>
      <c r="D453" s="95" t="s">
        <v>14</v>
      </c>
      <c r="E453" s="100">
        <v>1220</v>
      </c>
      <c r="F453" s="7"/>
      <c r="G453" s="8"/>
      <c r="H453" s="7">
        <f>F453*E453</f>
        <v>0</v>
      </c>
      <c r="I453" s="38"/>
      <c r="J453" s="38"/>
      <c r="K453" s="39"/>
      <c r="L453" s="39"/>
      <c r="M453" s="40"/>
      <c r="N453" s="39"/>
      <c r="O453" s="41"/>
    </row>
    <row r="454" spans="1:15" s="61" customFormat="1" ht="12" x14ac:dyDescent="0.25">
      <c r="A454" s="95"/>
      <c r="B454" s="95"/>
      <c r="C454" s="102"/>
      <c r="D454" s="95"/>
      <c r="E454" s="97"/>
      <c r="F454" s="7"/>
      <c r="G454" s="8"/>
      <c r="H454" s="7"/>
      <c r="I454" s="38"/>
      <c r="J454" s="38"/>
      <c r="K454" s="39"/>
      <c r="L454" s="39"/>
      <c r="M454" s="40"/>
      <c r="N454" s="39"/>
      <c r="O454" s="41"/>
    </row>
    <row r="455" spans="1:15" s="61" customFormat="1" x14ac:dyDescent="0.25">
      <c r="A455" s="108"/>
      <c r="B455" s="109" t="s">
        <v>28</v>
      </c>
      <c r="C455" s="110"/>
      <c r="D455" s="111"/>
      <c r="E455" s="114"/>
      <c r="F455" s="4"/>
      <c r="G455" s="5"/>
      <c r="H455" s="5"/>
      <c r="I455" s="38"/>
      <c r="J455" s="38"/>
      <c r="K455" s="47"/>
      <c r="L455" s="56"/>
      <c r="M455" s="9"/>
      <c r="N455" s="50"/>
      <c r="O455" s="51"/>
    </row>
    <row r="456" spans="1:15" x14ac:dyDescent="0.25">
      <c r="A456" s="95"/>
      <c r="B456" s="95"/>
      <c r="C456" s="102"/>
      <c r="D456" s="95"/>
      <c r="E456" s="97"/>
      <c r="F456" s="7"/>
      <c r="G456" s="8"/>
      <c r="H456" s="7"/>
      <c r="K456" s="39"/>
      <c r="L456" s="39"/>
      <c r="M456" s="40"/>
      <c r="N456" s="39"/>
      <c r="O456" s="41"/>
    </row>
    <row r="457" spans="1:15" ht="60" x14ac:dyDescent="0.25">
      <c r="A457" s="95">
        <f>A453+10</f>
        <v>1670</v>
      </c>
      <c r="B457" s="95" t="s">
        <v>31</v>
      </c>
      <c r="C457" s="102" t="s">
        <v>32</v>
      </c>
      <c r="D457" s="95" t="s">
        <v>33</v>
      </c>
      <c r="E457" s="97">
        <v>1</v>
      </c>
      <c r="F457" s="7"/>
      <c r="G457" s="8"/>
      <c r="H457" s="7">
        <f>F457*E457</f>
        <v>0</v>
      </c>
      <c r="I457" s="38"/>
      <c r="J457" s="38"/>
      <c r="K457" s="39"/>
      <c r="L457" s="39"/>
      <c r="M457" s="40"/>
      <c r="N457" s="39"/>
      <c r="O457" s="41"/>
    </row>
    <row r="458" spans="1:15" ht="14.25" customHeight="1" x14ac:dyDescent="0.25">
      <c r="A458" s="95"/>
      <c r="B458" s="95"/>
      <c r="C458" s="102"/>
      <c r="D458" s="95"/>
      <c r="E458" s="97"/>
      <c r="F458" s="7"/>
      <c r="G458" s="8"/>
      <c r="H458" s="7"/>
    </row>
    <row r="459" spans="1:15" s="33" customFormat="1" ht="36" x14ac:dyDescent="0.25">
      <c r="A459" s="125">
        <f>+A457+10</f>
        <v>1680</v>
      </c>
      <c r="B459" s="126"/>
      <c r="C459" s="127" t="s">
        <v>264</v>
      </c>
      <c r="D459" s="125" t="s">
        <v>233</v>
      </c>
      <c r="E459" s="128">
        <v>1</v>
      </c>
      <c r="F459" s="74"/>
      <c r="G459" s="75"/>
      <c r="H459" s="7">
        <f>F459*E459</f>
        <v>0</v>
      </c>
    </row>
    <row r="460" spans="1:15" s="33" customFormat="1" x14ac:dyDescent="0.25">
      <c r="A460" s="125"/>
      <c r="B460" s="126"/>
      <c r="C460" s="127"/>
      <c r="D460" s="125"/>
      <c r="E460" s="128"/>
      <c r="F460" s="74"/>
      <c r="G460" s="75"/>
      <c r="H460" s="76"/>
    </row>
    <row r="461" spans="1:15" s="33" customFormat="1" ht="36" x14ac:dyDescent="0.25">
      <c r="A461" s="125">
        <f>+A459+10</f>
        <v>1690</v>
      </c>
      <c r="B461" s="126"/>
      <c r="C461" s="127" t="s">
        <v>265</v>
      </c>
      <c r="D461" s="125" t="s">
        <v>233</v>
      </c>
      <c r="E461" s="128">
        <v>1</v>
      </c>
      <c r="F461" s="74"/>
      <c r="G461" s="75"/>
      <c r="H461" s="7">
        <f>F461*E461</f>
        <v>0</v>
      </c>
    </row>
    <row r="462" spans="1:15" s="33" customFormat="1" x14ac:dyDescent="0.25">
      <c r="A462" s="125"/>
      <c r="B462" s="126"/>
      <c r="C462" s="127"/>
      <c r="D462" s="125"/>
      <c r="E462" s="128"/>
      <c r="F462" s="74"/>
      <c r="G462" s="75"/>
      <c r="H462" s="76"/>
    </row>
    <row r="463" spans="1:15" s="33" customFormat="1" x14ac:dyDescent="0.25">
      <c r="A463" s="125">
        <f>+A461+10</f>
        <v>1700</v>
      </c>
      <c r="B463" s="126"/>
      <c r="C463" s="127" t="s">
        <v>263</v>
      </c>
      <c r="D463" s="125" t="s">
        <v>233</v>
      </c>
      <c r="E463" s="128">
        <v>1</v>
      </c>
      <c r="F463" s="74"/>
      <c r="G463" s="75"/>
      <c r="H463" s="7">
        <f>F463*E463</f>
        <v>0</v>
      </c>
    </row>
    <row r="464" spans="1:15" x14ac:dyDescent="0.25">
      <c r="A464" s="95"/>
      <c r="B464" s="95"/>
      <c r="C464" s="102"/>
      <c r="D464" s="95"/>
      <c r="E464" s="97"/>
      <c r="F464" s="7"/>
      <c r="G464" s="8"/>
      <c r="H464" s="7"/>
    </row>
    <row r="465" spans="1:8" x14ac:dyDescent="0.25">
      <c r="A465" s="57"/>
      <c r="B465" s="57"/>
      <c r="C465" s="62"/>
      <c r="D465" s="57"/>
      <c r="E465" s="59"/>
      <c r="F465" s="7"/>
      <c r="G465" s="8"/>
      <c r="H465" s="7"/>
    </row>
    <row r="466" spans="1:8" x14ac:dyDescent="0.25">
      <c r="A466" s="57"/>
      <c r="B466" s="57"/>
      <c r="C466" s="62"/>
      <c r="D466" s="57"/>
      <c r="E466" s="59"/>
      <c r="F466" s="7"/>
      <c r="G466" s="77" t="s">
        <v>34</v>
      </c>
      <c r="H466" s="78">
        <f>SUM(H16:H465)</f>
        <v>0</v>
      </c>
    </row>
    <row r="467" spans="1:8" x14ac:dyDescent="0.25">
      <c r="A467" s="57"/>
      <c r="B467" s="57"/>
      <c r="C467" s="62"/>
      <c r="D467" s="57"/>
      <c r="E467" s="59"/>
      <c r="F467" s="7"/>
      <c r="G467" s="77" t="s">
        <v>35</v>
      </c>
      <c r="H467" s="79">
        <f>H466*0.16</f>
        <v>0</v>
      </c>
    </row>
    <row r="468" spans="1:8" x14ac:dyDescent="0.25">
      <c r="G468" s="77" t="s">
        <v>36</v>
      </c>
      <c r="H468" s="78">
        <f>H467+H466</f>
        <v>0</v>
      </c>
    </row>
  </sheetData>
  <sheetProtection password="BA49" sheet="1" objects="1" scenarios="1"/>
  <protectedRanges>
    <protectedRange sqref="F12" name="Rango1_1"/>
  </protectedRanges>
  <sortState ref="B22:E266">
    <sortCondition ref="B22"/>
  </sortState>
  <mergeCells count="7">
    <mergeCell ref="B10:G10"/>
    <mergeCell ref="B11:G11"/>
    <mergeCell ref="C3:H3"/>
    <mergeCell ref="C4:H4"/>
    <mergeCell ref="C5:H5"/>
    <mergeCell ref="B8:G8"/>
    <mergeCell ref="B9:G9"/>
  </mergeCells>
  <printOptions horizontalCentered="1"/>
  <pageMargins left="0.23622047244094491" right="0.23622047244094491" top="0.39370078740157483" bottom="0.98425196850393704" header="0.31496062992125984" footer="0.39370078740157483"/>
  <pageSetup scale="65" orientation="portrait" r:id="rId1"/>
  <headerFooter>
    <oddFooter xml:space="preserve">&amp;L&amp;8NOMBRE DE LA EMPRESA
&amp;C&amp;8RESPONSABLE DEL PROYECTO
DIRECCION DE PROYECTOS 
Página &amp;P de &amp;N&amp;R&amp;8NOMBRE Y FIRMA DEL RESPONSABLE
</oddFooter>
  </headerFooter>
  <rowBreaks count="2" manualBreakCount="2">
    <brk id="289" max="7" man="1"/>
    <brk id="43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2019-02-27T22:33:19Z</cp:lastPrinted>
  <dcterms:created xsi:type="dcterms:W3CDTF">2016-08-15T14:19:11Z</dcterms:created>
  <dcterms:modified xsi:type="dcterms:W3CDTF">2019-02-27T23:17:02Z</dcterms:modified>
</cp:coreProperties>
</file>